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nlin.zhu\Documents\3GPP study\RAN5 Study\RAN5#100\Submitted\R5-234881\"/>
    </mc:Choice>
  </mc:AlternateContent>
  <xr:revisionPtr revIDLastSave="0" documentId="13_ncr:1_{0FAD0CCB-C360-4090-A79D-66FC88043928}" xr6:coauthVersionLast="47" xr6:coauthVersionMax="47" xr10:uidLastSave="{00000000-0000-0000-0000-000000000000}"/>
  <bookViews>
    <workbookView xWindow="-108" yWindow="-108" windowWidth="23256" windowHeight="12576" tabRatio="809" activeTab="1" xr2:uid="{00000000-000D-0000-FFFF-FFFF00000000}"/>
  </bookViews>
  <sheets>
    <sheet name="Template" sheetId="2" r:id="rId1"/>
    <sheet name="4.5.5.7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9" i="8" l="1"/>
  <c r="J19" i="8"/>
  <c r="G19" i="8"/>
  <c r="C80" i="8" l="1"/>
  <c r="D44" i="8"/>
  <c r="M17" i="8"/>
  <c r="J17" i="8" l="1"/>
  <c r="O76" i="8"/>
  <c r="O80" i="8" s="1"/>
  <c r="N76" i="8"/>
  <c r="N80" i="8" s="1"/>
  <c r="M76" i="8"/>
  <c r="M80" i="8" s="1"/>
  <c r="M40" i="8"/>
  <c r="O30" i="8"/>
  <c r="O40" i="8" s="1"/>
  <c r="N30" i="8"/>
  <c r="N40" i="8" s="1"/>
  <c r="O29" i="8"/>
  <c r="N29" i="8"/>
  <c r="Q31" i="8"/>
  <c r="R31" i="8"/>
  <c r="T32" i="8"/>
  <c r="T56" i="8" s="1"/>
  <c r="U32" i="8"/>
  <c r="U56" i="8" s="1"/>
  <c r="P40" i="8"/>
  <c r="P44" i="8"/>
  <c r="P48" i="8"/>
  <c r="P52" i="8"/>
  <c r="P56" i="8"/>
  <c r="S56" i="8"/>
  <c r="P60" i="8"/>
  <c r="G40" i="8"/>
  <c r="AD114" i="8"/>
  <c r="G76" i="8"/>
  <c r="G80" i="8" s="1"/>
  <c r="I76" i="8"/>
  <c r="I80" i="8" s="1"/>
  <c r="H76" i="8"/>
  <c r="H80" i="8" s="1"/>
  <c r="D40" i="8"/>
  <c r="F40" i="8"/>
  <c r="E40" i="8"/>
  <c r="E5" i="8"/>
  <c r="K19" i="8" s="1"/>
  <c r="F5" i="8"/>
  <c r="E6" i="8"/>
  <c r="F6" i="8"/>
  <c r="E7" i="8"/>
  <c r="F7" i="8"/>
  <c r="E8" i="8"/>
  <c r="F8" i="8"/>
  <c r="D17" i="8"/>
  <c r="G17" i="8"/>
  <c r="G43" i="8" s="1"/>
  <c r="G44" i="8" s="1"/>
  <c r="J21" i="8"/>
  <c r="E27" i="8"/>
  <c r="E60" i="8" s="1"/>
  <c r="F27" i="8"/>
  <c r="F60" i="8" s="1"/>
  <c r="E28" i="8"/>
  <c r="E56" i="8" s="1"/>
  <c r="F28" i="8"/>
  <c r="H29" i="8"/>
  <c r="I29" i="8"/>
  <c r="K29" i="8"/>
  <c r="L29" i="8"/>
  <c r="H30" i="8"/>
  <c r="H40" i="8" s="1"/>
  <c r="I30" i="8"/>
  <c r="I40" i="8" s="1"/>
  <c r="K30" i="8"/>
  <c r="K52" i="8" s="1"/>
  <c r="L30" i="8"/>
  <c r="L56" i="8" s="1"/>
  <c r="D48" i="8"/>
  <c r="V48" i="8" s="1"/>
  <c r="J48" i="8"/>
  <c r="D52" i="8"/>
  <c r="J52" i="8"/>
  <c r="D56" i="8"/>
  <c r="J56" i="8"/>
  <c r="D60" i="8"/>
  <c r="D75" i="8"/>
  <c r="D80" i="8" s="1"/>
  <c r="J76" i="8"/>
  <c r="J80" i="8" s="1"/>
  <c r="J85" i="8" s="1"/>
  <c r="K76" i="8"/>
  <c r="K80" i="8" s="1"/>
  <c r="L76" i="8"/>
  <c r="L80" i="8" s="1"/>
  <c r="V44" i="8" l="1"/>
  <c r="M83" i="8"/>
  <c r="G83" i="8"/>
  <c r="M85" i="8"/>
  <c r="V52" i="8"/>
  <c r="L19" i="8"/>
  <c r="L21" i="8" s="1"/>
  <c r="I19" i="8"/>
  <c r="O19" i="8"/>
  <c r="N19" i="8"/>
  <c r="H19" i="8"/>
  <c r="Z40" i="8"/>
  <c r="Z95" i="8" s="1"/>
  <c r="Y40" i="8"/>
  <c r="Y95" i="8" s="1"/>
  <c r="V40" i="8"/>
  <c r="V95" i="8" s="1"/>
  <c r="M20" i="8"/>
  <c r="M18" i="8"/>
  <c r="V56" i="8"/>
  <c r="J107" i="8"/>
  <c r="J87" i="8"/>
  <c r="F48" i="8"/>
  <c r="R60" i="8"/>
  <c r="Q44" i="8"/>
  <c r="E44" i="8"/>
  <c r="N17" i="8"/>
  <c r="F17" i="8"/>
  <c r="J20" i="8"/>
  <c r="O17" i="8"/>
  <c r="E48" i="8"/>
  <c r="M43" i="8"/>
  <c r="M44" i="8" s="1"/>
  <c r="Y44" i="8" s="1"/>
  <c r="G20" i="8"/>
  <c r="Q56" i="8"/>
  <c r="R40" i="8"/>
  <c r="X40" i="8" s="1"/>
  <c r="X95" i="8" s="1"/>
  <c r="L17" i="8"/>
  <c r="Q52" i="8"/>
  <c r="R48" i="8"/>
  <c r="Q60" i="8"/>
  <c r="Q40" i="8"/>
  <c r="K48" i="8"/>
  <c r="J59" i="8"/>
  <c r="R56" i="8"/>
  <c r="R52" i="8"/>
  <c r="Q48" i="8"/>
  <c r="K56" i="8"/>
  <c r="R44" i="8"/>
  <c r="V107" i="8"/>
  <c r="F44" i="8"/>
  <c r="F56" i="8"/>
  <c r="E17" i="8"/>
  <c r="F52" i="8"/>
  <c r="J18" i="8"/>
  <c r="E75" i="8"/>
  <c r="E80" i="8" s="1"/>
  <c r="N85" i="8" s="1"/>
  <c r="G18" i="8"/>
  <c r="I17" i="8"/>
  <c r="V103" i="8"/>
  <c r="G85" i="8"/>
  <c r="D83" i="8"/>
  <c r="J83" i="8"/>
  <c r="E52" i="8"/>
  <c r="K21" i="8"/>
  <c r="H17" i="8"/>
  <c r="F75" i="8"/>
  <c r="F80" i="8" s="1"/>
  <c r="I85" i="8" s="1"/>
  <c r="L48" i="8"/>
  <c r="L52" i="8"/>
  <c r="K17" i="8"/>
  <c r="O85" i="8" l="1"/>
  <c r="N18" i="8"/>
  <c r="G86" i="8"/>
  <c r="M84" i="8"/>
  <c r="M86" i="8"/>
  <c r="AA40" i="8"/>
  <c r="AA95" i="8" s="1"/>
  <c r="O18" i="8"/>
  <c r="L85" i="8"/>
  <c r="O83" i="8"/>
  <c r="K85" i="8"/>
  <c r="K87" i="8" s="1"/>
  <c r="K111" i="8" s="1"/>
  <c r="V111" i="8"/>
  <c r="V99" i="8"/>
  <c r="Y99" i="8"/>
  <c r="M95" i="8"/>
  <c r="M94" i="8" s="1"/>
  <c r="M99" i="8"/>
  <c r="N83" i="8"/>
  <c r="I43" i="8"/>
  <c r="I44" i="8" s="1"/>
  <c r="W52" i="8"/>
  <c r="W107" i="8" s="1"/>
  <c r="J60" i="8"/>
  <c r="O20" i="8"/>
  <c r="W48" i="8"/>
  <c r="W103" i="8" s="1"/>
  <c r="H83" i="8"/>
  <c r="E83" i="8"/>
  <c r="W56" i="8"/>
  <c r="K83" i="8"/>
  <c r="K86" i="8" s="1"/>
  <c r="K115" i="8" s="1"/>
  <c r="X48" i="8"/>
  <c r="X103" i="8" s="1"/>
  <c r="X56" i="8"/>
  <c r="W40" i="8"/>
  <c r="W95" i="8" s="1"/>
  <c r="H85" i="8"/>
  <c r="I18" i="8"/>
  <c r="N20" i="8"/>
  <c r="L20" i="8"/>
  <c r="O43" i="8"/>
  <c r="O44" i="8" s="1"/>
  <c r="AA44" i="8" s="1"/>
  <c r="K20" i="8"/>
  <c r="N43" i="8"/>
  <c r="N44" i="8" s="1"/>
  <c r="Z44" i="8" s="1"/>
  <c r="I20" i="8"/>
  <c r="X52" i="8"/>
  <c r="X107" i="8" s="1"/>
  <c r="L18" i="8"/>
  <c r="L59" i="8"/>
  <c r="H20" i="8"/>
  <c r="L83" i="8"/>
  <c r="J86" i="8"/>
  <c r="J115" i="8" s="1"/>
  <c r="J84" i="8"/>
  <c r="J103" i="8" s="1"/>
  <c r="J102" i="8" s="1"/>
  <c r="J111" i="8"/>
  <c r="K59" i="8"/>
  <c r="K18" i="8"/>
  <c r="G99" i="8"/>
  <c r="G84" i="8"/>
  <c r="G95" i="8" s="1"/>
  <c r="G96" i="8" s="1"/>
  <c r="I83" i="8"/>
  <c r="H18" i="8"/>
  <c r="H43" i="8"/>
  <c r="H44" i="8" s="1"/>
  <c r="F83" i="8"/>
  <c r="H86" i="8" l="1"/>
  <c r="H99" i="8" s="1"/>
  <c r="G94" i="8"/>
  <c r="M100" i="8"/>
  <c r="AA99" i="8"/>
  <c r="K107" i="8"/>
  <c r="K108" i="8" s="1"/>
  <c r="Z99" i="8"/>
  <c r="J112" i="8"/>
  <c r="V60" i="8"/>
  <c r="V115" i="8" s="1"/>
  <c r="M96" i="8"/>
  <c r="M98" i="8"/>
  <c r="N86" i="8"/>
  <c r="N99" i="8" s="1"/>
  <c r="N84" i="8"/>
  <c r="N95" i="8" s="1"/>
  <c r="W111" i="8"/>
  <c r="K110" i="8" s="1"/>
  <c r="X44" i="8"/>
  <c r="X99" i="8" s="1"/>
  <c r="X111" i="8"/>
  <c r="O84" i="8"/>
  <c r="O95" i="8" s="1"/>
  <c r="O86" i="8"/>
  <c r="O99" i="8" s="1"/>
  <c r="L60" i="8"/>
  <c r="X60" i="8" s="1"/>
  <c r="X115" i="8" s="1"/>
  <c r="K60" i="8"/>
  <c r="W60" i="8" s="1"/>
  <c r="W115" i="8" s="1"/>
  <c r="K114" i="8" s="1"/>
  <c r="H84" i="8"/>
  <c r="K84" i="8"/>
  <c r="K103" i="8" s="1"/>
  <c r="K102" i="8" s="1"/>
  <c r="W44" i="8"/>
  <c r="W99" i="8" s="1"/>
  <c r="G98" i="8"/>
  <c r="G100" i="8"/>
  <c r="L84" i="8"/>
  <c r="L103" i="8" s="1"/>
  <c r="L86" i="8"/>
  <c r="L115" i="8" s="1"/>
  <c r="L87" i="8"/>
  <c r="L111" i="8" s="1"/>
  <c r="L107" i="8"/>
  <c r="I84" i="8"/>
  <c r="I95" i="8" s="1"/>
  <c r="I86" i="8"/>
  <c r="I99" i="8" s="1"/>
  <c r="J104" i="8"/>
  <c r="J108" i="8"/>
  <c r="J106" i="8"/>
  <c r="J110" i="8"/>
  <c r="K112" i="8" l="1"/>
  <c r="K106" i="8"/>
  <c r="H95" i="8"/>
  <c r="H96" i="8" s="1"/>
  <c r="O100" i="8"/>
  <c r="L116" i="8"/>
  <c r="J116" i="8"/>
  <c r="J114" i="8"/>
  <c r="O98" i="8"/>
  <c r="O94" i="8"/>
  <c r="O96" i="8"/>
  <c r="N96" i="8"/>
  <c r="N94" i="8"/>
  <c r="N98" i="8"/>
  <c r="N100" i="8"/>
  <c r="H94" i="8"/>
  <c r="K104" i="8"/>
  <c r="K116" i="8"/>
  <c r="H98" i="8"/>
  <c r="H100" i="8"/>
  <c r="L114" i="8"/>
  <c r="I96" i="8"/>
  <c r="I94" i="8"/>
  <c r="L108" i="8"/>
  <c r="L106" i="8"/>
  <c r="L110" i="8"/>
  <c r="L112" i="8"/>
  <c r="L104" i="8"/>
  <c r="L102" i="8"/>
  <c r="I100" i="8"/>
  <c r="I98" i="8"/>
</calcChain>
</file>

<file path=xl/sharedStrings.xml><?xml version="1.0" encoding="utf-8"?>
<sst xmlns="http://schemas.openxmlformats.org/spreadsheetml/2006/main" count="323" uniqueCount="136">
  <si>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</si>
  <si>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</si>
  <si>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</si>
  <si>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</si>
  <si>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</si>
  <si>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</si>
  <si>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</si>
  <si>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</si>
  <si>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</si>
  <si>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</si>
  <si>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</si>
  <si>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</si>
  <si>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</si>
  <si>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</si>
  <si>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</si>
  <si>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</si>
  <si>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</si>
  <si>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</si>
  <si>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</si>
  <si>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</si>
  <si>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</si>
  <si>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</si>
  <si>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</si>
  <si>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</si>
  <si>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</si>
  <si>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</si>
  <si>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</si>
  <si>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</si>
  <si>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</si>
  <si>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</si>
  <si>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</si>
  <si>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</si>
  <si>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</si>
  <si>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</si>
  <si>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</si>
  <si>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</si>
  <si>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</si>
  <si>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</si>
  <si>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</si>
  <si>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</si>
  <si>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</si>
  <si>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</si>
  <si>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</si>
  <si>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</si>
  <si>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</si>
  <si>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</si>
  <si>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</si>
  <si>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</si>
  <si>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</si>
  <si>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</si>
  <si>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</si>
  <si>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</si>
  <si>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</si>
  <si>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</si>
  <si>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</si>
  <si>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</si>
  <si>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</si>
  <si>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</si>
  <si>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</si>
  <si>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</si>
  <si>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2" type="noConversion"/>
  </si>
  <si>
    <t>Test system</t>
    <phoneticPr fontId="12" type="noConversion"/>
  </si>
  <si>
    <t>dBm</t>
    <phoneticPr fontId="12" type="noConversion"/>
  </si>
  <si>
    <t>SSB_RP, nominal</t>
    <phoneticPr fontId="12" type="noConversion"/>
  </si>
  <si>
    <t>Fading profile uncertainty</t>
    <phoneticPr fontId="12" type="noConversion"/>
  </si>
  <si>
    <t>UE under test</t>
    <phoneticPr fontId="12" type="noConversion"/>
  </si>
  <si>
    <t>UE SS-RSRP absolute accuracy, normal</t>
    <phoneticPr fontId="12" type="noConversion"/>
  </si>
  <si>
    <t>rsrp-ThresholdSSB</t>
    <phoneticPr fontId="12" type="noConversion"/>
  </si>
  <si>
    <t>Cell1 SSB_RP - rsrp-ThresholdSSB</t>
    <phoneticPr fontId="12" type="noConversion"/>
  </si>
  <si>
    <t>Test system</t>
    <phoneticPr fontId="12" type="noConversion"/>
  </si>
  <si>
    <t xml:space="preserve">g) Check controlled parameters Min/Max </t>
  </si>
  <si>
    <t>Source and Reference</t>
    <phoneticPr fontId="12" type="noConversion"/>
  </si>
  <si>
    <t>Req't</t>
    <phoneticPr fontId="12" type="noConversion"/>
  </si>
  <si>
    <t>Uncertainty</t>
    <phoneticPr fontId="12" type="noConversion"/>
  </si>
  <si>
    <t>Io of q0 sensitivity factor</t>
    <phoneticPr fontId="12" type="noConversion"/>
  </si>
  <si>
    <t>Io of q1 sensitivity factor</t>
    <phoneticPr fontId="12" type="noConversion"/>
  </si>
  <si>
    <t>Io of q0 effect</t>
    <phoneticPr fontId="12" type="noConversion"/>
  </si>
  <si>
    <t>UE meas SSB_RP compared to threshold</t>
  </si>
  <si>
    <t>Io of q1 minimum</t>
    <phoneticPr fontId="12" type="noConversion"/>
  </si>
  <si>
    <t>Io of q1 nominal</t>
    <phoneticPr fontId="12" type="noConversion"/>
  </si>
  <si>
    <t>Io of q1 maximum</t>
    <phoneticPr fontId="12" type="noConversion"/>
  </si>
  <si>
    <t>Io of q0 minimum</t>
    <phoneticPr fontId="12" type="noConversion"/>
  </si>
  <si>
    <t>Io of q0 nominal</t>
    <phoneticPr fontId="12" type="noConversion"/>
  </si>
  <si>
    <t>Io of q0 maximum</t>
    <phoneticPr fontId="12" type="noConversion"/>
  </si>
  <si>
    <t>38.133 Table 10.1.19.1.1-1</t>
    <phoneticPr fontId="12" type="noConversion"/>
  </si>
  <si>
    <t>38.133 Table 10.1.19.1.1-1</t>
    <phoneticPr fontId="12" type="noConversion"/>
  </si>
  <si>
    <t>38.133 Table 10.1.19.1.1-1, NR_FDD_FR1_H, 15kHz</t>
    <phoneticPr fontId="12" type="noConversion"/>
  </si>
  <si>
    <t>38.133 Table 10.1.19.1.1-1, ±8.5 accuracy</t>
    <phoneticPr fontId="12" type="noConversion"/>
  </si>
  <si>
    <r>
      <t>During T1&amp;T2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  <phoneticPr fontId="12" type="noConversion"/>
  </si>
  <si>
    <r>
      <t>During T3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  <phoneticPr fontId="12" type="noConversion"/>
  </si>
  <si>
    <t xml:space="preserve">During T1&amp;T2 SSB of q1 is decreased to ensure q1 is below rsrp-ThresholdSSB </t>
    <phoneticPr fontId="12" type="noConversion"/>
  </si>
  <si>
    <t xml:space="preserve">During T3 SSB of q1 is increased to ensure q1 is above rsrp-ThresholdSSB </t>
    <phoneticPr fontId="12" type="noConversion"/>
  </si>
  <si>
    <t>UE-observed margin relative to signalled threshold</t>
  </si>
  <si>
    <t xml:space="preserve">Cell1 of q1 is above rsrp-ThresholdSSB </t>
    <phoneticPr fontId="12" type="noConversion"/>
  </si>
  <si>
    <t xml:space="preserve">Cell1 of q1 is below rsrp-ThresholdSSB </t>
    <phoneticPr fontId="12" type="noConversion"/>
  </si>
  <si>
    <t>SSB index 0 SSB Es/Iot effect</t>
  </si>
  <si>
    <t>SSB index 0 SSB Es/Iot minimum</t>
  </si>
  <si>
    <t>SSB index 0 SSB Es/Iot nominal</t>
  </si>
  <si>
    <t>SSB index 0 SSB Es/Iot maximum</t>
  </si>
  <si>
    <t>SSB index 1 SSB_RP – rsrp-ThresholdSSB</t>
  </si>
  <si>
    <t>SSB index 1 SSB Es/Iot sensitivity factor</t>
  </si>
  <si>
    <t>SSB index 1 SSB Es/Iot effect</t>
  </si>
  <si>
    <t>SSB index 1 SSB_RP sensitivity factor</t>
  </si>
  <si>
    <t>SSB index 1 SSB_RP effect</t>
  </si>
  <si>
    <t>UE meas (SSB index 1 SSB_RP – rsrp-ThresholdSSB) sensitivity factor</t>
  </si>
  <si>
    <t>UE meas (SSB index 1 SSB_RP – rsrp-ThresholdSSB) effect</t>
  </si>
  <si>
    <t>SSB index 1 SSB Es/Iot minimum</t>
  </si>
  <si>
    <t>SSB index 1 SSB Es/Iot nominal</t>
  </si>
  <si>
    <t>SSB index 1 SSB Es/Iot maximum</t>
  </si>
  <si>
    <t>SSB index 1 SSB_RP minimum</t>
  </si>
  <si>
    <t>SSB index 1 SSB_RP nominal</t>
  </si>
  <si>
    <t>SSB index 1 SSB_RP maximum</t>
  </si>
  <si>
    <t>UE meas (SSB index 1 SSB_RP – rsrp-ThresholdSSB) minimum</t>
  </si>
  <si>
    <t>UE meas (SSB index 1 SSB_RP – rsrp-ThresholdSSB) nominal</t>
  </si>
  <si>
    <t>UE meas (SSB index 1 SSB_RP – rsrp-ThresholdSSB) maximum</t>
  </si>
  <si>
    <t>38.133 Table 10.1.19.1.1-1, Io &lt;-50dBm, normal condition</t>
  </si>
  <si>
    <t>38.133 Table B.2.4.1-1, NR_FDD_FR1_H, 15kHz</t>
    <phoneticPr fontId="12" type="noConversion"/>
  </si>
  <si>
    <t>Assuming baseband combining for RRM testing</t>
    <phoneticPr fontId="12" type="noConversion"/>
  </si>
  <si>
    <t>Ref: TS 38.133 v16.7.0 clause A.6.5.5.1</t>
    <phoneticPr fontId="12" type="noConversion"/>
  </si>
  <si>
    <t>v17.7.0</t>
    <phoneticPr fontId="2" type="noConversion"/>
  </si>
  <si>
    <t>SSB index 0,0</t>
    <phoneticPr fontId="12" type="noConversion"/>
  </si>
  <si>
    <t>SSB index 0,1</t>
    <phoneticPr fontId="12" type="noConversion"/>
  </si>
  <si>
    <t>.</t>
    <phoneticPr fontId="12" type="noConversion"/>
  </si>
  <si>
    <t>SSB index 0 SSB Es/Iot sensitivity factor</t>
    <phoneticPr fontId="12" type="noConversion"/>
  </si>
  <si>
    <t>Uncertainty q00 and q1,0</t>
    <phoneticPr fontId="12" type="noConversion"/>
  </si>
  <si>
    <t>Uncertainty q0,1 and q1,1</t>
    <phoneticPr fontId="12" type="noConversion"/>
  </si>
  <si>
    <t>4.5.5.7</t>
    <phoneticPr fontId="2" type="noConversion"/>
  </si>
  <si>
    <t>Samsung</t>
    <phoneticPr fontId="2" type="noConversion"/>
  </si>
  <si>
    <t>Adapted from 38.533 RRM Test case 4.3.2.2.1</t>
    <phoneticPr fontId="2" type="noConversion"/>
  </si>
  <si>
    <t>38.133 Table A.4.5.5.7.1-3, Config 1</t>
    <phoneticPr fontId="12" type="noConversion"/>
  </si>
  <si>
    <t>38.133 Table A.4.5.5.7.1-1</t>
    <phoneticPr fontId="12" type="noConversion"/>
  </si>
  <si>
    <t>38.133 Table A.4.5.5.7.1-3</t>
    <phoneticPr fontId="12" type="noConversion"/>
  </si>
  <si>
    <t>38.133 Table A 4.5.5.7.1-3</t>
    <phoneticPr fontId="12" type="noConversion"/>
  </si>
  <si>
    <t>38.133 Table A.4.5.5.7.1-2</t>
    <phoneticPr fontId="12" type="noConversion"/>
  </si>
  <si>
    <t>SSB index 1,0 and q1,1</t>
    <phoneticPr fontId="12" type="noConversion"/>
  </si>
  <si>
    <t>v17.10.0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</si>
</sst>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1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6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4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8" borderId="7" xfId="0" applyNumberFormat="1" applyFont="1" applyFill="1" applyBorder="1" applyAlignment="1">
      <alignment horizontal="left"/>
    </xf>
    <xf numFmtId="2" fontId="9" fillId="6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177" fontId="9" fillId="0" borderId="0" xfId="1" applyNumberFormat="1" applyFont="1" applyBorder="1" applyAlignment="1">
      <alignment horizontal="center"/>
    </xf>
    <xf numFmtId="0" fontId="9" fillId="0" borderId="10" xfId="1" applyFont="1" applyBorder="1" applyAlignment="1"/>
    <xf numFmtId="2" fontId="11" fillId="0" borderId="8" xfId="1" applyNumberFormat="1" applyFont="1" applyBorder="1" applyAlignment="1">
      <alignment horizontal="center"/>
    </xf>
    <xf numFmtId="2" fontId="11" fillId="0" borderId="9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5" xfId="0" applyFont="1" applyFill="1" applyBorder="1"/>
    <xf numFmtId="177" fontId="1" fillId="9" borderId="5" xfId="1" applyNumberFormat="1" applyFont="1" applyFill="1" applyBorder="1" applyAlignment="1">
      <alignment horizontal="center"/>
    </xf>
    <xf numFmtId="0" fontId="0" fillId="0" borderId="8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177" fontId="1" fillId="9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Font="1" applyFill="1" applyBorder="1"/>
    <xf numFmtId="178" fontId="9" fillId="9" borderId="6" xfId="1" applyNumberFormat="1" applyFont="1" applyFill="1" applyBorder="1" applyAlignment="1">
      <alignment horizontal="center"/>
    </xf>
    <xf numFmtId="176" fontId="0" fillId="2" borderId="5" xfId="1" applyNumberFormat="1" applyFont="1" applyFill="1" applyBorder="1" applyAlignment="1">
      <alignment horizontal="center"/>
    </xf>
    <xf numFmtId="2" fontId="11" fillId="0" borderId="0" xfId="1" applyNumberFormat="1" applyFont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9" xfId="0" applyFont="1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1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0" fontId="4" fillId="0" borderId="2" xfId="1" applyFont="1" applyFill="1" applyBorder="1" applyAlignment="1"/>
    <xf numFmtId="0" fontId="0" fillId="0" borderId="2" xfId="0" applyBorder="1" applyAlignment="1"/>
    <xf numFmtId="178" fontId="1" fillId="2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178" fontId="1" fillId="8" borderId="6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workbookViewId="0">
      <selection activeCell="E22" sqref="E22"/>
    </sheetView>
  </sheetViews>
  <sheetFormatPr defaultRowHeight="13.2" x14ac:dyDescent="0.25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1" spans="1:8" x14ac:dyDescent="0.25">
      <c r="A1" s="3" t="s">
        <v>18</v>
      </c>
    </row>
    <row r="3" spans="1:8" x14ac:dyDescent="0.25">
      <c r="A3" s="3" t="s">
        <v>29</v>
      </c>
      <c r="B3" s="118" t="s">
        <v>59</v>
      </c>
    </row>
    <row r="4" spans="1:8" x14ac:dyDescent="0.25">
      <c r="A4" s="3"/>
      <c r="B4" t="s">
        <v>128</v>
      </c>
      <c r="F4"/>
      <c r="H4"/>
    </row>
    <row r="5" spans="1:8" x14ac:dyDescent="0.25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x14ac:dyDescent="0.25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5">
      <c r="A12" s="3" t="s">
        <v>15</v>
      </c>
      <c r="B12" t="s">
        <v>32</v>
      </c>
      <c r="C12" t="s">
        <v>126</v>
      </c>
      <c r="D12" s="119" t="s">
        <v>135</v>
      </c>
      <c r="E12" s="119" t="s">
        <v>119</v>
      </c>
      <c r="F12" t="s">
        <v>127</v>
      </c>
      <c r="H12"/>
    </row>
    <row r="13" spans="1:8" x14ac:dyDescent="0.25">
      <c r="A13" s="3"/>
      <c r="D13" s="119"/>
      <c r="E13" s="119"/>
      <c r="F13"/>
      <c r="H13"/>
    </row>
    <row r="14" spans="1:8" x14ac:dyDescent="0.25">
      <c r="A14" s="3"/>
      <c r="D14" s="119"/>
      <c r="E14" s="119"/>
      <c r="F14"/>
      <c r="H14"/>
    </row>
    <row r="15" spans="1:8" x14ac:dyDescent="0.25">
      <c r="A15" s="3"/>
      <c r="D15" s="119"/>
      <c r="E15" s="119"/>
      <c r="F15"/>
      <c r="H15"/>
    </row>
    <row r="16" spans="1:8" x14ac:dyDescent="0.25">
      <c r="D16" s="119"/>
      <c r="E16" s="119"/>
      <c r="F16"/>
      <c r="H16"/>
    </row>
    <row r="17" spans="4:8" x14ac:dyDescent="0.25">
      <c r="D17" s="119"/>
      <c r="E17" s="119"/>
      <c r="F17"/>
      <c r="H17"/>
    </row>
    <row r="18" spans="4:8" x14ac:dyDescent="0.25">
      <c r="D18" s="119"/>
      <c r="E18" s="119"/>
      <c r="F18"/>
      <c r="H18"/>
    </row>
    <row r="19" spans="4:8" x14ac:dyDescent="0.25">
      <c r="F19"/>
      <c r="H19"/>
    </row>
    <row r="20" spans="4:8" x14ac:dyDescent="0.25">
      <c r="F20"/>
      <c r="H20"/>
    </row>
    <row r="21" spans="4:8" x14ac:dyDescent="0.25">
      <c r="F21"/>
      <c r="H21"/>
    </row>
    <row r="22" spans="4:8" x14ac:dyDescent="0.25">
      <c r="F22"/>
      <c r="H22"/>
    </row>
    <row r="23" spans="4:8" x14ac:dyDescent="0.25">
      <c r="F23"/>
      <c r="H23"/>
    </row>
    <row r="24" spans="4:8" x14ac:dyDescent="0.25">
      <c r="F24"/>
      <c r="H24"/>
    </row>
    <row r="25" spans="4:8" x14ac:dyDescent="0.25">
      <c r="F25"/>
      <c r="H25"/>
    </row>
    <row r="26" spans="4:8" x14ac:dyDescent="0.25">
      <c r="F26"/>
      <c r="H26"/>
    </row>
    <row r="27" spans="4:8" x14ac:dyDescent="0.25">
      <c r="F27"/>
      <c r="H27"/>
    </row>
    <row r="28" spans="4:8" x14ac:dyDescent="0.25">
      <c r="F28"/>
      <c r="H28"/>
    </row>
    <row r="29" spans="4:8" x14ac:dyDescent="0.25">
      <c r="F29"/>
      <c r="H29"/>
    </row>
    <row r="30" spans="4:8" x14ac:dyDescent="0.25">
      <c r="F30"/>
      <c r="H30"/>
    </row>
    <row r="31" spans="4:8" x14ac:dyDescent="0.25">
      <c r="F31"/>
      <c r="H31"/>
    </row>
    <row r="32" spans="4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  <row r="56" spans="6:8" x14ac:dyDescent="0.25">
      <c r="F56"/>
      <c r="H56"/>
    </row>
    <row r="57" spans="6:8" x14ac:dyDescent="0.25">
      <c r="F57"/>
      <c r="H57"/>
    </row>
    <row r="58" spans="6:8" x14ac:dyDescent="0.25">
      <c r="F58"/>
      <c r="H5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118"/>
  <sheetViews>
    <sheetView tabSelected="1" zoomScale="85" zoomScaleNormal="85" workbookViewId="0">
      <pane xSplit="34524" topLeftCell="R1"/>
      <selection activeCell="S9" sqref="S9"/>
      <selection pane="topRight" activeCell="R1" sqref="R1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3" width="9.5546875" style="7" customWidth="1"/>
    <col min="4" max="33" width="8.5546875" style="7" customWidth="1"/>
    <col min="34" max="34" width="42.5546875" style="7" customWidth="1"/>
    <col min="35" max="16384" width="10.6640625" style="7"/>
  </cols>
  <sheetData>
    <row r="1" spans="1:34" ht="13.8" thickBot="1" x14ac:dyDescent="0.3"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 spans="1:34" ht="13.8" thickBot="1" x14ac:dyDescent="0.3">
      <c r="A2" s="9" t="s">
        <v>11</v>
      </c>
      <c r="B2" s="10"/>
      <c r="C2" s="260" t="s">
        <v>61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2"/>
      <c r="S2" s="141"/>
      <c r="T2" s="12"/>
      <c r="U2" s="12"/>
      <c r="V2" s="12"/>
      <c r="W2" s="12"/>
      <c r="X2" s="12"/>
      <c r="Y2" s="12"/>
      <c r="Z2" s="12"/>
      <c r="AA2" s="12"/>
      <c r="AB2" s="12"/>
      <c r="AC2" s="12"/>
      <c r="AD2" s="10"/>
      <c r="AE2" s="12"/>
      <c r="AF2" s="12"/>
      <c r="AG2" s="10"/>
      <c r="AH2" s="13" t="s">
        <v>0</v>
      </c>
    </row>
    <row r="3" spans="1:34" x14ac:dyDescent="0.25">
      <c r="A3" s="30"/>
      <c r="B3" s="61"/>
      <c r="C3" s="123" t="s">
        <v>33</v>
      </c>
      <c r="D3" s="257" t="s">
        <v>30</v>
      </c>
      <c r="E3" s="258"/>
      <c r="F3" s="259"/>
      <c r="G3" s="257" t="s">
        <v>120</v>
      </c>
      <c r="H3" s="258"/>
      <c r="I3" s="259"/>
      <c r="J3" s="257" t="s">
        <v>134</v>
      </c>
      <c r="K3" s="258"/>
      <c r="L3" s="259"/>
      <c r="M3" s="257" t="s">
        <v>121</v>
      </c>
      <c r="N3" s="258"/>
      <c r="O3" s="259"/>
      <c r="P3" s="197"/>
      <c r="Q3" s="197"/>
      <c r="R3" s="248"/>
      <c r="S3" s="203"/>
      <c r="T3" s="197"/>
      <c r="U3" s="19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03"/>
    </row>
    <row r="4" spans="1:34" x14ac:dyDescent="0.25">
      <c r="A4" s="30"/>
      <c r="B4" s="15" t="s">
        <v>1</v>
      </c>
      <c r="C4" s="123"/>
      <c r="D4" s="124" t="s">
        <v>47</v>
      </c>
      <c r="E4" s="125" t="s">
        <v>48</v>
      </c>
      <c r="F4" s="102" t="s">
        <v>55</v>
      </c>
      <c r="G4" s="124" t="s">
        <v>47</v>
      </c>
      <c r="H4" s="125" t="s">
        <v>48</v>
      </c>
      <c r="I4" s="102" t="s">
        <v>55</v>
      </c>
      <c r="J4" s="124" t="s">
        <v>47</v>
      </c>
      <c r="K4" s="125" t="s">
        <v>48</v>
      </c>
      <c r="L4" s="102" t="s">
        <v>55</v>
      </c>
      <c r="M4" s="246" t="s">
        <v>47</v>
      </c>
      <c r="N4" s="247" t="s">
        <v>48</v>
      </c>
      <c r="O4" s="102" t="s">
        <v>55</v>
      </c>
      <c r="P4" s="196"/>
      <c r="Q4" s="196"/>
      <c r="R4" s="102"/>
      <c r="S4" s="204"/>
      <c r="T4" s="196"/>
      <c r="U4" s="196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03"/>
    </row>
    <row r="5" spans="1:34" x14ac:dyDescent="0.25">
      <c r="A5" s="94" t="s">
        <v>34</v>
      </c>
      <c r="B5" s="95" t="s">
        <v>35</v>
      </c>
      <c r="C5" s="15"/>
      <c r="D5" s="168">
        <v>15</v>
      </c>
      <c r="E5" s="185">
        <f t="shared" ref="E5:F7" si="0">$D5</f>
        <v>15</v>
      </c>
      <c r="F5" s="133">
        <f t="shared" si="0"/>
        <v>15</v>
      </c>
      <c r="G5" s="238"/>
      <c r="H5" s="238"/>
      <c r="I5" s="238"/>
      <c r="J5" s="78"/>
      <c r="K5" s="26"/>
      <c r="L5" s="127"/>
      <c r="M5" s="238"/>
      <c r="N5" s="238"/>
      <c r="O5" s="238"/>
      <c r="P5" s="26"/>
      <c r="Q5" s="26"/>
      <c r="R5" s="127"/>
      <c r="S5" s="78"/>
      <c r="T5" s="26"/>
      <c r="U5" s="26"/>
      <c r="V5" s="73"/>
      <c r="W5" s="73"/>
      <c r="X5" s="73"/>
      <c r="Y5" s="73"/>
      <c r="Z5" s="73"/>
      <c r="AA5" s="73"/>
      <c r="AB5" s="73"/>
      <c r="AC5" s="73"/>
      <c r="AD5" s="17"/>
      <c r="AE5" s="73"/>
      <c r="AF5" s="73"/>
      <c r="AG5" s="17"/>
      <c r="AH5" s="22" t="s">
        <v>130</v>
      </c>
    </row>
    <row r="6" spans="1:34" x14ac:dyDescent="0.25">
      <c r="A6" s="94" t="s">
        <v>36</v>
      </c>
      <c r="B6" s="96" t="s">
        <v>37</v>
      </c>
      <c r="C6" s="15"/>
      <c r="D6" s="168">
        <v>10</v>
      </c>
      <c r="E6" s="185">
        <f t="shared" si="0"/>
        <v>10</v>
      </c>
      <c r="F6" s="133">
        <f t="shared" si="0"/>
        <v>10</v>
      </c>
      <c r="G6" s="238"/>
      <c r="H6" s="238"/>
      <c r="I6" s="238"/>
      <c r="J6" s="78"/>
      <c r="K6" s="26"/>
      <c r="L6" s="127"/>
      <c r="M6" s="238"/>
      <c r="N6" s="238"/>
      <c r="O6" s="238"/>
      <c r="P6" s="26"/>
      <c r="Q6" s="26"/>
      <c r="R6" s="127"/>
      <c r="S6" s="78"/>
      <c r="T6" s="26"/>
      <c r="U6" s="26"/>
      <c r="V6" s="73"/>
      <c r="W6" s="73"/>
      <c r="X6" s="73"/>
      <c r="Y6" s="73"/>
      <c r="Z6" s="73"/>
      <c r="AA6" s="73"/>
      <c r="AB6" s="73"/>
      <c r="AC6" s="73"/>
      <c r="AD6" s="17"/>
      <c r="AE6" s="73"/>
      <c r="AF6" s="73"/>
      <c r="AG6" s="17"/>
      <c r="AH6" s="22" t="s">
        <v>130</v>
      </c>
    </row>
    <row r="7" spans="1:34" x14ac:dyDescent="0.25">
      <c r="A7" s="19" t="s">
        <v>46</v>
      </c>
      <c r="B7" s="96"/>
      <c r="C7" s="15"/>
      <c r="D7" s="168">
        <v>52</v>
      </c>
      <c r="E7" s="185">
        <f t="shared" si="0"/>
        <v>52</v>
      </c>
      <c r="F7" s="133">
        <f t="shared" si="0"/>
        <v>52</v>
      </c>
      <c r="G7" s="238"/>
      <c r="H7" s="238"/>
      <c r="I7" s="238"/>
      <c r="J7" s="78"/>
      <c r="K7" s="26"/>
      <c r="L7" s="127"/>
      <c r="M7" s="238"/>
      <c r="N7" s="238"/>
      <c r="O7" s="238"/>
      <c r="P7" s="26"/>
      <c r="Q7" s="26"/>
      <c r="R7" s="127"/>
      <c r="S7" s="78"/>
      <c r="T7" s="26"/>
      <c r="U7" s="26"/>
      <c r="V7" s="73"/>
      <c r="W7" s="73"/>
      <c r="X7" s="73"/>
      <c r="Y7" s="73"/>
      <c r="Z7" s="73"/>
      <c r="AA7" s="73"/>
      <c r="AB7" s="73"/>
      <c r="AC7" s="73"/>
      <c r="AD7" s="17"/>
      <c r="AE7" s="73"/>
      <c r="AF7" s="73"/>
      <c r="AG7" s="17"/>
      <c r="AH7" s="169" t="s">
        <v>129</v>
      </c>
    </row>
    <row r="8" spans="1:34" x14ac:dyDescent="0.25">
      <c r="A8" s="19" t="s">
        <v>38</v>
      </c>
      <c r="B8" s="60" t="s">
        <v>2</v>
      </c>
      <c r="C8" s="20"/>
      <c r="D8" s="128">
        <v>-98</v>
      </c>
      <c r="E8" s="33">
        <f>$D8</f>
        <v>-98</v>
      </c>
      <c r="F8" s="111">
        <f>$D8</f>
        <v>-98</v>
      </c>
      <c r="G8" s="24"/>
      <c r="H8" s="24"/>
      <c r="I8" s="24"/>
      <c r="J8" s="131"/>
      <c r="K8" s="23"/>
      <c r="L8" s="121"/>
      <c r="M8" s="24"/>
      <c r="N8" s="24"/>
      <c r="O8" s="24"/>
      <c r="P8" s="18"/>
      <c r="Q8" s="18"/>
      <c r="R8" s="20"/>
      <c r="S8" s="98"/>
      <c r="T8" s="18"/>
      <c r="U8" s="18"/>
      <c r="V8" s="73"/>
      <c r="W8" s="73"/>
      <c r="X8" s="73"/>
      <c r="Y8" s="73"/>
      <c r="Z8" s="73"/>
      <c r="AA8" s="73"/>
      <c r="AB8" s="73"/>
      <c r="AC8" s="73"/>
      <c r="AD8" s="21"/>
      <c r="AE8" s="73"/>
      <c r="AF8" s="73"/>
      <c r="AG8" s="21"/>
      <c r="AH8" s="22" t="s">
        <v>131</v>
      </c>
    </row>
    <row r="9" spans="1:34" s="8" customFormat="1" x14ac:dyDescent="0.25">
      <c r="A9" s="19" t="s">
        <v>3</v>
      </c>
      <c r="B9" s="20" t="s">
        <v>4</v>
      </c>
      <c r="C9" s="20"/>
      <c r="D9" s="98"/>
      <c r="E9" s="18"/>
      <c r="F9" s="20"/>
      <c r="G9" s="128">
        <v>5</v>
      </c>
      <c r="H9" s="205">
        <v>-3</v>
      </c>
      <c r="I9" s="206">
        <v>-12</v>
      </c>
      <c r="J9" s="128">
        <v>-10</v>
      </c>
      <c r="K9" s="205">
        <v>-10</v>
      </c>
      <c r="L9" s="206">
        <v>10</v>
      </c>
      <c r="M9" s="128">
        <v>5</v>
      </c>
      <c r="N9" s="205">
        <v>5</v>
      </c>
      <c r="O9" s="206">
        <v>5</v>
      </c>
      <c r="P9" s="23"/>
      <c r="Q9" s="23"/>
      <c r="R9" s="121"/>
      <c r="S9" s="78"/>
      <c r="T9" s="26"/>
      <c r="U9" s="26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2" t="s">
        <v>132</v>
      </c>
    </row>
    <row r="10" spans="1:34" s="8" customFormat="1" x14ac:dyDescent="0.25">
      <c r="A10" s="19" t="s">
        <v>67</v>
      </c>
      <c r="B10" s="20" t="s">
        <v>62</v>
      </c>
      <c r="C10" s="210">
        <v>-98</v>
      </c>
      <c r="D10" s="98"/>
      <c r="E10" s="18"/>
      <c r="F10" s="20"/>
      <c r="G10" s="18"/>
      <c r="H10" s="18"/>
      <c r="I10" s="20"/>
      <c r="J10" s="180"/>
      <c r="K10" s="185"/>
      <c r="L10" s="134"/>
      <c r="M10" s="18"/>
      <c r="N10" s="18"/>
      <c r="O10" s="20"/>
      <c r="P10" s="180"/>
      <c r="Q10" s="180"/>
      <c r="R10" s="134"/>
      <c r="S10" s="135"/>
      <c r="T10" s="180"/>
      <c r="U10" s="180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2" t="s">
        <v>133</v>
      </c>
    </row>
    <row r="11" spans="1:34" ht="13.8" thickBot="1" x14ac:dyDescent="0.3">
      <c r="A11" s="113" t="s">
        <v>118</v>
      </c>
      <c r="B11" s="114"/>
      <c r="C11" s="97"/>
      <c r="D11" s="130"/>
      <c r="E11" s="172"/>
      <c r="F11" s="87"/>
      <c r="G11" s="172"/>
      <c r="H11" s="172"/>
      <c r="I11" s="172"/>
      <c r="J11" s="130"/>
      <c r="K11" s="172"/>
      <c r="L11" s="87"/>
      <c r="M11" s="172"/>
      <c r="N11" s="172"/>
      <c r="O11" s="172"/>
      <c r="P11" s="82"/>
      <c r="Q11" s="82"/>
      <c r="R11" s="132"/>
      <c r="S11" s="138"/>
      <c r="T11" s="82"/>
      <c r="U11" s="82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55"/>
    </row>
    <row r="12" spans="1:34" x14ac:dyDescent="0.25"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3"/>
      <c r="Q12" s="23"/>
      <c r="R12" s="23"/>
      <c r="S12" s="23"/>
      <c r="T12" s="23"/>
      <c r="U12" s="23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62"/>
    </row>
    <row r="13" spans="1:34" ht="13.8" thickBot="1" x14ac:dyDescent="0.3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25"/>
      <c r="Q13" s="25"/>
      <c r="R13" s="25"/>
      <c r="S13" s="25"/>
      <c r="T13" s="25"/>
      <c r="U13" s="25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</row>
    <row r="14" spans="1:34" ht="13.8" thickBot="1" x14ac:dyDescent="0.3">
      <c r="A14" s="9" t="s">
        <v>19</v>
      </c>
      <c r="B14" s="28"/>
      <c r="C14" s="260" t="s">
        <v>45</v>
      </c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1"/>
      <c r="P14" s="261"/>
      <c r="Q14" s="261"/>
      <c r="R14" s="262"/>
      <c r="S14" s="208"/>
      <c r="T14" s="208"/>
      <c r="U14" s="208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1"/>
    </row>
    <row r="15" spans="1:34" x14ac:dyDescent="0.25">
      <c r="A15" s="30"/>
      <c r="B15" s="20"/>
      <c r="C15" s="28"/>
      <c r="D15" s="254" t="s">
        <v>30</v>
      </c>
      <c r="E15" s="255"/>
      <c r="F15" s="256"/>
      <c r="G15" s="257" t="s">
        <v>120</v>
      </c>
      <c r="H15" s="258"/>
      <c r="I15" s="259"/>
      <c r="J15" s="257" t="s">
        <v>134</v>
      </c>
      <c r="K15" s="258"/>
      <c r="L15" s="259"/>
      <c r="M15" s="257" t="s">
        <v>121</v>
      </c>
      <c r="N15" s="258"/>
      <c r="O15" s="259"/>
      <c r="P15" s="218"/>
      <c r="Q15" s="195"/>
      <c r="R15" s="202"/>
      <c r="S15" s="195"/>
      <c r="T15" s="195"/>
      <c r="U15" s="195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13" t="s">
        <v>0</v>
      </c>
    </row>
    <row r="16" spans="1:34" x14ac:dyDescent="0.25">
      <c r="A16" s="30"/>
      <c r="B16" s="20"/>
      <c r="C16" s="20"/>
      <c r="D16" s="124" t="s">
        <v>47</v>
      </c>
      <c r="E16" s="125" t="s">
        <v>48</v>
      </c>
      <c r="F16" s="102" t="s">
        <v>55</v>
      </c>
      <c r="G16" s="124" t="s">
        <v>47</v>
      </c>
      <c r="H16" s="125" t="s">
        <v>48</v>
      </c>
      <c r="I16" s="102" t="s">
        <v>55</v>
      </c>
      <c r="J16" s="124" t="s">
        <v>47</v>
      </c>
      <c r="K16" s="125" t="s">
        <v>48</v>
      </c>
      <c r="L16" s="102" t="s">
        <v>55</v>
      </c>
      <c r="M16" s="246" t="s">
        <v>47</v>
      </c>
      <c r="N16" s="247" t="s">
        <v>48</v>
      </c>
      <c r="O16" s="102" t="s">
        <v>55</v>
      </c>
      <c r="P16" s="204"/>
      <c r="Q16" s="196"/>
      <c r="R16" s="102"/>
      <c r="S16" s="196"/>
      <c r="T16" s="196"/>
      <c r="U16" s="196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103"/>
    </row>
    <row r="17" spans="1:37" x14ac:dyDescent="0.25">
      <c r="A17" s="35" t="s">
        <v>20</v>
      </c>
      <c r="B17" s="60" t="s">
        <v>41</v>
      </c>
      <c r="C17" s="60"/>
      <c r="D17" s="136">
        <f>(10^12)*(10^-3)*(D5/15)*10^(D8/10)</f>
        <v>0.15848931924611098</v>
      </c>
      <c r="E17" s="74">
        <f>(10^12)*(10^-3)*(E5/15)*10^(E8/10)</f>
        <v>0.15848931924611098</v>
      </c>
      <c r="F17" s="120">
        <f>(10^12)*(10^-3)*(F5/15)*10^(F8/10)</f>
        <v>0.15848931924611098</v>
      </c>
      <c r="G17" s="136">
        <f>(10^12)*(10^-3)*(D5/15)*10^((D8+G9)/10)</f>
        <v>0.50118723362727047</v>
      </c>
      <c r="H17" s="74">
        <f>(10^12)*(10^-3)*(E5/15)*10^((E8+H9)/10)</f>
        <v>7.9432823472427916E-2</v>
      </c>
      <c r="I17" s="120">
        <f>(10^12)*(10^-3)*(F5/15)*10^((F8+I9)/10)</f>
        <v>0.01</v>
      </c>
      <c r="J17" s="136">
        <f>(10^12)*(10^-3)*(D5/15)*10^((D8+J9)/10)</f>
        <v>1.5848931924611082E-2</v>
      </c>
      <c r="K17" s="74">
        <f>(10^12)*(10^-3)*(E5/15)*10^((E8+K9)/10)</f>
        <v>1.5848931924611082E-2</v>
      </c>
      <c r="L17" s="120">
        <f>(10^12)*(10^-3)*(F5/15)*10^((F8+L9)/10)</f>
        <v>1.584893192461106</v>
      </c>
      <c r="M17" s="136">
        <f>(10^12)*(10^-3)*(D5/15)*10^((D8+M9)/10)</f>
        <v>0.50118723362727047</v>
      </c>
      <c r="N17" s="74">
        <f>(10^12)*(10^-3)*(E5/15)*10^((E8+N9)/10)</f>
        <v>0.50118723362727047</v>
      </c>
      <c r="O17" s="120">
        <f>(10^12)*(10^-3)*(F5/15)*10^((F8+O9)/10)</f>
        <v>0.50118723362727047</v>
      </c>
      <c r="P17" s="136"/>
      <c r="Q17" s="74"/>
      <c r="R17" s="120"/>
      <c r="S17" s="74"/>
      <c r="T17" s="74"/>
      <c r="U17" s="74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56" t="s">
        <v>49</v>
      </c>
    </row>
    <row r="18" spans="1:37" x14ac:dyDescent="0.25">
      <c r="A18" s="32" t="s">
        <v>50</v>
      </c>
      <c r="B18" s="20" t="s">
        <v>4</v>
      </c>
      <c r="C18" s="20"/>
      <c r="D18" s="98"/>
      <c r="E18" s="18"/>
      <c r="F18" s="20"/>
      <c r="G18" s="47">
        <f>10*LOG(G17/D17)</f>
        <v>4.9999999999999938</v>
      </c>
      <c r="H18" s="24">
        <f>10*LOG(H17/E17)</f>
        <v>-3.0000000000000031</v>
      </c>
      <c r="I18" s="111">
        <f>10*LOG(I17/F17)</f>
        <v>-11.999999999999991</v>
      </c>
      <c r="J18" s="47">
        <f>10*LOG(J17/D17)</f>
        <v>-10.000000000000004</v>
      </c>
      <c r="K18" s="24">
        <f>10*LOG(K17/E17)</f>
        <v>-10.000000000000004</v>
      </c>
      <c r="L18" s="111">
        <f>10*LOG(L17/F17)</f>
        <v>9.9999999999999893</v>
      </c>
      <c r="M18" s="47">
        <f>10*LOG(M17/D17)</f>
        <v>4.9999999999999938</v>
      </c>
      <c r="N18" s="47">
        <f t="shared" ref="N18:O18" si="1">10*LOG(N17/E17)</f>
        <v>4.9999999999999938</v>
      </c>
      <c r="O18" s="47">
        <f t="shared" si="1"/>
        <v>4.9999999999999938</v>
      </c>
      <c r="P18" s="47"/>
      <c r="Q18" s="24"/>
      <c r="R18" s="111"/>
      <c r="S18" s="24"/>
      <c r="T18" s="24"/>
      <c r="U18" s="24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22" t="s">
        <v>51</v>
      </c>
    </row>
    <row r="19" spans="1:37" x14ac:dyDescent="0.25">
      <c r="A19" s="142" t="s">
        <v>63</v>
      </c>
      <c r="B19" s="20" t="s">
        <v>39</v>
      </c>
      <c r="C19" s="20"/>
      <c r="D19" s="98"/>
      <c r="E19" s="18"/>
      <c r="F19" s="20"/>
      <c r="G19" s="131">
        <f>$D8+G9+10*LOG(D5/15)</f>
        <v>-93</v>
      </c>
      <c r="H19" s="24">
        <f>$E8+H9+10*LOG(E5/15)</f>
        <v>-101</v>
      </c>
      <c r="I19" s="111">
        <f>F8+I9+10*LOG(F5/15)</f>
        <v>-110</v>
      </c>
      <c r="J19" s="131">
        <f>$D8+J9+10*LOG(D5/15)</f>
        <v>-108</v>
      </c>
      <c r="K19" s="24">
        <f>$D8+K9+10*LOG(E5/15)</f>
        <v>-108</v>
      </c>
      <c r="L19" s="111">
        <f>F8+L9+10*LOG(F5/15)</f>
        <v>-88</v>
      </c>
      <c r="M19" s="131">
        <f>$D8+M9+10*LOG(D5/15)</f>
        <v>-93</v>
      </c>
      <c r="N19" s="24">
        <f>$E8+N9+10*LOG(E5/15)</f>
        <v>-93</v>
      </c>
      <c r="O19" s="111">
        <f>F8+O9+10*LOG(F5/15)</f>
        <v>-93</v>
      </c>
      <c r="P19" s="131"/>
      <c r="Q19" s="23"/>
      <c r="R19" s="121"/>
      <c r="S19" s="23"/>
      <c r="T19" s="23"/>
      <c r="U19" s="23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64" t="s">
        <v>52</v>
      </c>
      <c r="AJ19"/>
      <c r="AK19"/>
    </row>
    <row r="20" spans="1:37" x14ac:dyDescent="0.25">
      <c r="A20" s="242" t="s">
        <v>31</v>
      </c>
      <c r="B20" s="20" t="s">
        <v>40</v>
      </c>
      <c r="C20" s="20"/>
      <c r="D20" s="243"/>
      <c r="E20" s="33"/>
      <c r="F20" s="244"/>
      <c r="G20" s="243">
        <f>10*LOG((D17+G17)*10^-9)+10*LOG(D7*12)</f>
        <v>-63.854843622514835</v>
      </c>
      <c r="H20" s="33">
        <f>10*LOG((E17+H17)*10^-9)+10*LOG(E7*12)</f>
        <v>-68.283805478810919</v>
      </c>
      <c r="I20" s="244">
        <f>10*LOG((F17+I17)*10^-9)+10*LOG(F7*12)</f>
        <v>-69.782430347214756</v>
      </c>
      <c r="J20" s="243">
        <f>10*LOG((D17+J17)*10^-9)+10*LOG(D7*12)</f>
        <v>-69.634227251593515</v>
      </c>
      <c r="K20" s="33">
        <f>10*LOG((E17+K17)*10^-9)+10*LOG(E7*12)</f>
        <v>-69.634227251593515</v>
      </c>
      <c r="L20" s="244">
        <f>10*LOG((F17+L17)*10^-9)+10*LOG(F7*12)</f>
        <v>-59.634227251593529</v>
      </c>
      <c r="M20" s="243">
        <f>10*LOG((D17+M17)*10^-9)+10*LOG(D7*12)</f>
        <v>-63.854843622514835</v>
      </c>
      <c r="N20" s="33">
        <f>10*LOG((E17+N17)*10^-9)+10*LOG(E7*12)</f>
        <v>-63.854843622514835</v>
      </c>
      <c r="O20" s="244">
        <f>10*LOG((F17+O17)*10^-9)+10*LOG(F7*12)</f>
        <v>-63.854843622514835</v>
      </c>
      <c r="P20" s="131"/>
      <c r="Q20" s="23"/>
      <c r="R20" s="121"/>
      <c r="S20" s="23"/>
      <c r="T20" s="23"/>
      <c r="U20" s="23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64" t="s">
        <v>28</v>
      </c>
      <c r="AJ20"/>
      <c r="AK20"/>
    </row>
    <row r="21" spans="1:37" ht="13.8" thickBot="1" x14ac:dyDescent="0.3">
      <c r="A21" s="245" t="s">
        <v>99</v>
      </c>
      <c r="B21" s="172"/>
      <c r="C21" s="215"/>
      <c r="D21" s="173"/>
      <c r="E21" s="173"/>
      <c r="F21" s="173"/>
      <c r="G21" s="137"/>
      <c r="H21" s="173"/>
      <c r="I21" s="122"/>
      <c r="J21" s="173">
        <f>J19-D8</f>
        <v>-10</v>
      </c>
      <c r="K21" s="173">
        <f>K19-D8</f>
        <v>-10</v>
      </c>
      <c r="L21" s="173">
        <f>L19-D8</f>
        <v>10</v>
      </c>
      <c r="M21" s="137"/>
      <c r="N21" s="173"/>
      <c r="O21" s="122"/>
      <c r="P21" s="138"/>
      <c r="Q21" s="82"/>
      <c r="R21" s="132"/>
      <c r="S21" s="82"/>
      <c r="T21" s="82"/>
      <c r="U21" s="82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191" t="s">
        <v>92</v>
      </c>
      <c r="AJ21"/>
      <c r="AK21"/>
    </row>
    <row r="23" spans="1:37" ht="13.8" thickBot="1" x14ac:dyDescent="0.3">
      <c r="A23" s="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34"/>
      <c r="Q23" s="34"/>
      <c r="R23" s="34"/>
      <c r="S23" s="34"/>
      <c r="T23" s="34"/>
      <c r="U23" s="34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</row>
    <row r="24" spans="1:37" ht="13.8" thickBot="1" x14ac:dyDescent="0.3">
      <c r="A24" s="9" t="s">
        <v>21</v>
      </c>
      <c r="B24" s="28"/>
      <c r="C24" s="227"/>
      <c r="D24" s="261" t="s">
        <v>45</v>
      </c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1"/>
      <c r="P24" s="261"/>
      <c r="Q24" s="261"/>
      <c r="R24" s="262"/>
      <c r="S24" s="260" t="s">
        <v>65</v>
      </c>
      <c r="T24" s="261"/>
      <c r="U24" s="262"/>
      <c r="V24" s="141"/>
      <c r="W24" s="12"/>
      <c r="X24" s="12"/>
      <c r="Y24" s="141"/>
      <c r="Z24" s="12"/>
      <c r="AA24" s="12"/>
      <c r="AB24" s="12"/>
      <c r="AC24" s="12"/>
      <c r="AD24" s="10"/>
      <c r="AE24" s="12"/>
      <c r="AF24" s="12"/>
      <c r="AG24" s="10"/>
      <c r="AH24" s="13" t="s">
        <v>0</v>
      </c>
    </row>
    <row r="25" spans="1:37" x14ac:dyDescent="0.25">
      <c r="A25" s="30"/>
      <c r="B25" s="20"/>
      <c r="C25" s="90"/>
      <c r="D25" s="254" t="s">
        <v>30</v>
      </c>
      <c r="E25" s="255"/>
      <c r="F25" s="256"/>
      <c r="G25" s="257" t="s">
        <v>120</v>
      </c>
      <c r="H25" s="258"/>
      <c r="I25" s="259"/>
      <c r="J25" s="257" t="s">
        <v>134</v>
      </c>
      <c r="K25" s="258"/>
      <c r="L25" s="259"/>
      <c r="M25" s="257" t="s">
        <v>121</v>
      </c>
      <c r="N25" s="258"/>
      <c r="O25" s="259"/>
      <c r="P25" s="263" t="s">
        <v>60</v>
      </c>
      <c r="Q25" s="264"/>
      <c r="R25" s="265"/>
      <c r="S25" s="196"/>
      <c r="T25" s="196"/>
      <c r="U25" s="196"/>
      <c r="V25" s="19"/>
      <c r="W25" s="8"/>
      <c r="X25" s="8"/>
      <c r="Y25" s="19"/>
      <c r="Z25" s="8"/>
      <c r="AA25" s="8"/>
      <c r="AB25" s="8"/>
      <c r="AC25" s="8"/>
      <c r="AD25" s="61"/>
      <c r="AE25" s="8"/>
      <c r="AF25" s="8"/>
      <c r="AG25" s="61"/>
      <c r="AH25" s="103"/>
    </row>
    <row r="26" spans="1:37" x14ac:dyDescent="0.25">
      <c r="A26" s="30"/>
      <c r="B26" s="20"/>
      <c r="C26" s="90"/>
      <c r="D26" s="124" t="s">
        <v>47</v>
      </c>
      <c r="E26" s="125" t="s">
        <v>48</v>
      </c>
      <c r="F26" s="102" t="s">
        <v>55</v>
      </c>
      <c r="G26" s="124" t="s">
        <v>47</v>
      </c>
      <c r="H26" s="125" t="s">
        <v>48</v>
      </c>
      <c r="I26" s="102" t="s">
        <v>55</v>
      </c>
      <c r="J26" s="124" t="s">
        <v>47</v>
      </c>
      <c r="K26" s="125" t="s">
        <v>48</v>
      </c>
      <c r="L26" s="102" t="s">
        <v>55</v>
      </c>
      <c r="M26" s="246" t="s">
        <v>47</v>
      </c>
      <c r="N26" s="247" t="s">
        <v>48</v>
      </c>
      <c r="O26" s="102" t="s">
        <v>55</v>
      </c>
      <c r="P26" s="246" t="s">
        <v>47</v>
      </c>
      <c r="Q26" s="247" t="s">
        <v>48</v>
      </c>
      <c r="R26" s="102" t="s">
        <v>55</v>
      </c>
      <c r="S26" s="246" t="s">
        <v>47</v>
      </c>
      <c r="T26" s="247" t="s">
        <v>48</v>
      </c>
      <c r="U26" s="102" t="s">
        <v>55</v>
      </c>
      <c r="V26" s="19"/>
      <c r="W26" s="8"/>
      <c r="X26" s="8"/>
      <c r="Y26" s="19"/>
      <c r="Z26" s="8"/>
      <c r="AA26" s="8"/>
      <c r="AB26" s="8"/>
      <c r="AC26" s="8"/>
      <c r="AD26" s="61"/>
      <c r="AE26" s="8"/>
      <c r="AF26" s="8"/>
      <c r="AG26" s="61"/>
      <c r="AH26" s="103"/>
    </row>
    <row r="27" spans="1:37" x14ac:dyDescent="0.25">
      <c r="A27" s="35" t="s">
        <v>22</v>
      </c>
      <c r="B27" s="100" t="s">
        <v>6</v>
      </c>
      <c r="C27" s="139"/>
      <c r="D27" s="115">
        <v>1.5</v>
      </c>
      <c r="E27" s="186">
        <f>$D27</f>
        <v>1.5</v>
      </c>
      <c r="F27" s="77">
        <f>$D27</f>
        <v>1.5</v>
      </c>
      <c r="G27" s="75"/>
      <c r="H27" s="76"/>
      <c r="I27" s="77"/>
      <c r="J27" s="75"/>
      <c r="K27" s="76"/>
      <c r="L27" s="77"/>
      <c r="M27" s="75"/>
      <c r="N27" s="76"/>
      <c r="O27" s="77"/>
      <c r="P27" s="83"/>
      <c r="Q27" s="21"/>
      <c r="R27" s="60"/>
      <c r="S27" s="21"/>
      <c r="T27" s="21"/>
      <c r="U27" s="21"/>
      <c r="V27" s="19"/>
      <c r="W27" s="8"/>
      <c r="X27" s="8"/>
      <c r="Y27" s="19"/>
      <c r="Z27" s="8"/>
      <c r="AA27" s="8"/>
      <c r="AB27" s="8"/>
      <c r="AC27" s="8"/>
      <c r="AD27" s="61"/>
      <c r="AE27" s="8"/>
      <c r="AF27" s="8"/>
      <c r="AG27" s="61"/>
      <c r="AH27" s="54"/>
    </row>
    <row r="28" spans="1:37" ht="15.6" x14ac:dyDescent="0.35">
      <c r="A28" s="192" t="s">
        <v>56</v>
      </c>
      <c r="B28" s="100" t="s">
        <v>6</v>
      </c>
      <c r="C28" s="139"/>
      <c r="D28" s="115">
        <v>1.5</v>
      </c>
      <c r="E28" s="186">
        <f>$D28</f>
        <v>1.5</v>
      </c>
      <c r="F28" s="77">
        <f>$D28</f>
        <v>1.5</v>
      </c>
      <c r="G28" s="75"/>
      <c r="H28" s="76"/>
      <c r="I28" s="77"/>
      <c r="J28" s="75"/>
      <c r="K28" s="76"/>
      <c r="L28" s="77"/>
      <c r="M28" s="75"/>
      <c r="N28" s="76"/>
      <c r="O28" s="77"/>
      <c r="P28" s="83"/>
      <c r="Q28" s="21"/>
      <c r="R28" s="60"/>
      <c r="S28" s="21"/>
      <c r="T28" s="21"/>
      <c r="U28" s="21"/>
      <c r="V28" s="19"/>
      <c r="W28" s="8"/>
      <c r="X28" s="8"/>
      <c r="Y28" s="19"/>
      <c r="Z28" s="8"/>
      <c r="AA28" s="8"/>
      <c r="AB28" s="8"/>
      <c r="AC28" s="8"/>
      <c r="AD28" s="61"/>
      <c r="AE28" s="8"/>
      <c r="AF28" s="8"/>
      <c r="AG28" s="61"/>
      <c r="AH28" s="54"/>
    </row>
    <row r="29" spans="1:37" x14ac:dyDescent="0.25">
      <c r="A29" s="35" t="s">
        <v>57</v>
      </c>
      <c r="B29" s="100" t="s">
        <v>6</v>
      </c>
      <c r="C29" s="139"/>
      <c r="D29" s="75"/>
      <c r="E29" s="186"/>
      <c r="F29" s="77"/>
      <c r="G29" s="115">
        <v>0.3</v>
      </c>
      <c r="H29" s="76">
        <f>$G29</f>
        <v>0.3</v>
      </c>
      <c r="I29" s="77">
        <f>$G29</f>
        <v>0.3</v>
      </c>
      <c r="J29" s="115">
        <v>0.3</v>
      </c>
      <c r="K29" s="76">
        <f>$J29</f>
        <v>0.3</v>
      </c>
      <c r="L29" s="77">
        <f>$J29</f>
        <v>0.3</v>
      </c>
      <c r="M29" s="115">
        <v>0.3</v>
      </c>
      <c r="N29" s="76">
        <f>$G29</f>
        <v>0.3</v>
      </c>
      <c r="O29" s="77">
        <f>$G29</f>
        <v>0.3</v>
      </c>
      <c r="P29" s="75"/>
      <c r="Q29" s="76"/>
      <c r="R29" s="77"/>
      <c r="S29" s="76"/>
      <c r="T29" s="76"/>
      <c r="U29" s="76"/>
      <c r="V29" s="19"/>
      <c r="W29" s="8"/>
      <c r="X29" s="8"/>
      <c r="Y29" s="19"/>
      <c r="Z29" s="8"/>
      <c r="AA29" s="8"/>
      <c r="AB29" s="8"/>
      <c r="AC29" s="8"/>
      <c r="AD29" s="61"/>
      <c r="AE29" s="8"/>
      <c r="AF29" s="8"/>
      <c r="AG29" s="61"/>
      <c r="AH29" s="54"/>
    </row>
    <row r="30" spans="1:37" ht="15.6" x14ac:dyDescent="0.35">
      <c r="A30" s="192" t="s">
        <v>58</v>
      </c>
      <c r="B30" s="100" t="s">
        <v>6</v>
      </c>
      <c r="C30" s="139"/>
      <c r="D30" s="75"/>
      <c r="E30" s="76"/>
      <c r="F30" s="77"/>
      <c r="G30" s="193">
        <v>0.3</v>
      </c>
      <c r="H30" s="76">
        <f>$G30</f>
        <v>0.3</v>
      </c>
      <c r="I30" s="77">
        <f>$G30</f>
        <v>0.3</v>
      </c>
      <c r="J30" s="193">
        <v>0.3</v>
      </c>
      <c r="K30" s="76">
        <f>$J30</f>
        <v>0.3</v>
      </c>
      <c r="L30" s="77">
        <f>$J30</f>
        <v>0.3</v>
      </c>
      <c r="M30" s="193">
        <v>0.3</v>
      </c>
      <c r="N30" s="76">
        <f>$G30</f>
        <v>0.3</v>
      </c>
      <c r="O30" s="77">
        <f>$G30</f>
        <v>0.3</v>
      </c>
      <c r="P30" s="75"/>
      <c r="Q30" s="76"/>
      <c r="R30" s="77"/>
      <c r="S30" s="76"/>
      <c r="T30" s="76"/>
      <c r="U30" s="76"/>
      <c r="V30" s="75"/>
      <c r="W30" s="76"/>
      <c r="X30" s="76"/>
      <c r="Y30" s="75"/>
      <c r="Z30" s="76"/>
      <c r="AA30" s="76"/>
      <c r="AB30" s="76"/>
      <c r="AC30" s="76"/>
      <c r="AD30" s="77"/>
      <c r="AE30" s="76"/>
      <c r="AF30" s="76"/>
      <c r="AG30" s="77"/>
      <c r="AH30" s="59" t="s">
        <v>117</v>
      </c>
    </row>
    <row r="31" spans="1:37" x14ac:dyDescent="0.25">
      <c r="A31" s="209" t="s">
        <v>64</v>
      </c>
      <c r="B31" s="100" t="s">
        <v>6</v>
      </c>
      <c r="C31" s="139"/>
      <c r="D31" s="75"/>
      <c r="E31" s="76"/>
      <c r="F31" s="77"/>
      <c r="G31" s="76"/>
      <c r="H31" s="76"/>
      <c r="I31" s="76"/>
      <c r="J31" s="75"/>
      <c r="K31" s="76"/>
      <c r="L31" s="77"/>
      <c r="M31" s="76"/>
      <c r="N31" s="76"/>
      <c r="O31" s="76"/>
      <c r="P31" s="193">
        <v>0.7</v>
      </c>
      <c r="Q31" s="76">
        <f>$P31</f>
        <v>0.7</v>
      </c>
      <c r="R31" s="77">
        <f>$P31</f>
        <v>0.7</v>
      </c>
      <c r="S31" s="76"/>
      <c r="T31" s="76"/>
      <c r="U31" s="76"/>
      <c r="V31" s="75"/>
      <c r="W31" s="76"/>
      <c r="X31" s="76"/>
      <c r="Y31" s="75"/>
      <c r="Z31" s="76"/>
      <c r="AA31" s="76"/>
      <c r="AB31" s="76"/>
      <c r="AC31" s="76"/>
      <c r="AD31" s="77"/>
      <c r="AE31" s="76"/>
      <c r="AF31" s="76"/>
      <c r="AG31" s="77"/>
      <c r="AH31" s="54"/>
    </row>
    <row r="32" spans="1:37" s="8" customFormat="1" ht="13.8" thickBot="1" x14ac:dyDescent="0.3">
      <c r="A32" s="194" t="s">
        <v>66</v>
      </c>
      <c r="B32" s="101" t="s">
        <v>6</v>
      </c>
      <c r="C32" s="140"/>
      <c r="D32" s="80"/>
      <c r="E32" s="145"/>
      <c r="F32" s="81"/>
      <c r="G32" s="145"/>
      <c r="H32" s="145"/>
      <c r="I32" s="145"/>
      <c r="J32" s="80"/>
      <c r="K32" s="145"/>
      <c r="L32" s="81"/>
      <c r="M32" s="145"/>
      <c r="N32" s="145"/>
      <c r="O32" s="145"/>
      <c r="P32" s="80"/>
      <c r="Q32" s="145"/>
      <c r="R32" s="81"/>
      <c r="S32" s="200">
        <v>8.5</v>
      </c>
      <c r="T32" s="145">
        <f>$S32</f>
        <v>8.5</v>
      </c>
      <c r="U32" s="81">
        <f>$S32</f>
        <v>8.5</v>
      </c>
      <c r="V32" s="80"/>
      <c r="W32" s="145"/>
      <c r="X32" s="145"/>
      <c r="Y32" s="80"/>
      <c r="Z32" s="145"/>
      <c r="AA32" s="145"/>
      <c r="AB32" s="145"/>
      <c r="AC32" s="145"/>
      <c r="AD32" s="81"/>
      <c r="AE32" s="145"/>
      <c r="AF32" s="145"/>
      <c r="AG32" s="81"/>
      <c r="AH32" s="187" t="s">
        <v>115</v>
      </c>
      <c r="AI32" s="19"/>
    </row>
    <row r="33" spans="1:34" x14ac:dyDescent="0.25"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</row>
    <row r="34" spans="1:34" ht="13.8" thickBot="1" x14ac:dyDescent="0.3">
      <c r="A34" s="6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</row>
    <row r="35" spans="1:34" ht="13.8" thickBot="1" x14ac:dyDescent="0.3">
      <c r="A35" s="9" t="s">
        <v>23</v>
      </c>
      <c r="B35" s="11"/>
      <c r="C35" s="227"/>
      <c r="D35" s="261" t="s">
        <v>45</v>
      </c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261"/>
      <c r="P35" s="261"/>
      <c r="Q35" s="261"/>
      <c r="R35" s="262"/>
      <c r="S35" s="260" t="s">
        <v>65</v>
      </c>
      <c r="T35" s="261"/>
      <c r="U35" s="262"/>
      <c r="V35" s="266" t="s">
        <v>124</v>
      </c>
      <c r="W35" s="267"/>
      <c r="X35" s="268"/>
      <c r="Y35" s="266" t="s">
        <v>125</v>
      </c>
      <c r="Z35" s="267"/>
      <c r="AA35" s="268"/>
      <c r="AB35" s="219"/>
      <c r="AC35" s="220"/>
      <c r="AD35" s="106"/>
      <c r="AE35" s="219"/>
      <c r="AF35" s="220"/>
      <c r="AG35" s="106"/>
      <c r="AH35" s="161" t="s">
        <v>0</v>
      </c>
    </row>
    <row r="36" spans="1:34" x14ac:dyDescent="0.25">
      <c r="A36" s="30"/>
      <c r="B36" s="18"/>
      <c r="C36" s="90"/>
      <c r="D36" s="254" t="s">
        <v>30</v>
      </c>
      <c r="E36" s="255"/>
      <c r="F36" s="256"/>
      <c r="G36" s="257" t="s">
        <v>120</v>
      </c>
      <c r="H36" s="258"/>
      <c r="I36" s="259"/>
      <c r="J36" s="257" t="s">
        <v>134</v>
      </c>
      <c r="K36" s="258"/>
      <c r="L36" s="259"/>
      <c r="M36" s="257" t="s">
        <v>121</v>
      </c>
      <c r="N36" s="258"/>
      <c r="O36" s="259"/>
      <c r="P36" s="263" t="s">
        <v>60</v>
      </c>
      <c r="Q36" s="264"/>
      <c r="R36" s="265"/>
      <c r="S36" s="195"/>
      <c r="T36" s="195"/>
      <c r="U36" s="195"/>
      <c r="V36" s="99"/>
      <c r="W36" s="85"/>
      <c r="X36" s="106"/>
      <c r="Y36" s="99"/>
      <c r="Z36" s="85"/>
      <c r="AA36" s="106"/>
      <c r="AB36" s="16"/>
      <c r="AC36" s="17"/>
      <c r="AD36" s="143"/>
      <c r="AE36" s="16"/>
      <c r="AF36" s="17"/>
      <c r="AG36" s="143"/>
      <c r="AH36" s="15"/>
    </row>
    <row r="37" spans="1:34" x14ac:dyDescent="0.25">
      <c r="A37" s="30"/>
      <c r="B37" s="18"/>
      <c r="C37" s="90"/>
      <c r="D37" s="124" t="s">
        <v>47</v>
      </c>
      <c r="E37" s="125" t="s">
        <v>48</v>
      </c>
      <c r="F37" s="102" t="s">
        <v>55</v>
      </c>
      <c r="G37" s="124" t="s">
        <v>47</v>
      </c>
      <c r="H37" s="125" t="s">
        <v>48</v>
      </c>
      <c r="I37" s="102" t="s">
        <v>55</v>
      </c>
      <c r="J37" s="124" t="s">
        <v>47</v>
      </c>
      <c r="K37" s="125" t="s">
        <v>48</v>
      </c>
      <c r="L37" s="102" t="s">
        <v>55</v>
      </c>
      <c r="M37" s="246" t="s">
        <v>47</v>
      </c>
      <c r="N37" s="247" t="s">
        <v>48</v>
      </c>
      <c r="O37" s="102" t="s">
        <v>55</v>
      </c>
      <c r="P37" s="246" t="s">
        <v>47</v>
      </c>
      <c r="Q37" s="247" t="s">
        <v>48</v>
      </c>
      <c r="R37" s="102" t="s">
        <v>55</v>
      </c>
      <c r="S37" s="196"/>
      <c r="T37" s="196"/>
      <c r="U37" s="196"/>
      <c r="V37" s="124" t="s">
        <v>47</v>
      </c>
      <c r="W37" s="125" t="s">
        <v>48</v>
      </c>
      <c r="X37" s="102" t="s">
        <v>55</v>
      </c>
      <c r="Y37" s="250" t="s">
        <v>47</v>
      </c>
      <c r="Z37" s="251" t="s">
        <v>48</v>
      </c>
      <c r="AA37" s="102" t="s">
        <v>55</v>
      </c>
      <c r="AB37" s="221"/>
      <c r="AC37" s="222"/>
      <c r="AD37" s="143"/>
      <c r="AE37" s="221"/>
      <c r="AF37" s="222"/>
      <c r="AG37" s="143"/>
      <c r="AH37" s="15"/>
    </row>
    <row r="38" spans="1:34" x14ac:dyDescent="0.25">
      <c r="A38" s="30"/>
      <c r="B38" s="18"/>
      <c r="C38" s="90"/>
      <c r="D38" s="124"/>
      <c r="E38" s="125"/>
      <c r="F38" s="102"/>
      <c r="G38" s="196"/>
      <c r="H38" s="196"/>
      <c r="I38" s="196"/>
      <c r="J38" s="124"/>
      <c r="K38" s="125"/>
      <c r="L38" s="102"/>
      <c r="M38" s="196"/>
      <c r="N38" s="196"/>
      <c r="O38" s="196"/>
      <c r="P38" s="246"/>
      <c r="Q38" s="247"/>
      <c r="R38" s="102"/>
      <c r="S38" s="196"/>
      <c r="T38" s="196"/>
      <c r="U38" s="196"/>
      <c r="V38" s="124"/>
      <c r="W38" s="125"/>
      <c r="X38" s="102"/>
      <c r="Y38" s="250"/>
      <c r="Z38" s="251"/>
      <c r="AA38" s="102"/>
      <c r="AB38" s="221"/>
      <c r="AC38" s="222"/>
      <c r="AD38" s="143"/>
      <c r="AE38" s="221"/>
      <c r="AF38" s="222"/>
      <c r="AG38" s="143"/>
      <c r="AH38" s="15"/>
    </row>
    <row r="39" spans="1:34" x14ac:dyDescent="0.25">
      <c r="A39" s="36" t="s">
        <v>123</v>
      </c>
      <c r="B39" s="37" t="s">
        <v>5</v>
      </c>
      <c r="C39" s="105"/>
      <c r="D39" s="38">
        <v>0</v>
      </c>
      <c r="E39" s="174">
        <v>0</v>
      </c>
      <c r="F39" s="108">
        <v>0</v>
      </c>
      <c r="G39" s="38">
        <v>1</v>
      </c>
      <c r="H39" s="174">
        <v>1</v>
      </c>
      <c r="I39" s="108">
        <v>1</v>
      </c>
      <c r="J39" s="174"/>
      <c r="K39" s="174"/>
      <c r="L39" s="174"/>
      <c r="M39" s="38">
        <v>1</v>
      </c>
      <c r="N39" s="174">
        <v>1</v>
      </c>
      <c r="O39" s="108">
        <v>1</v>
      </c>
      <c r="P39" s="38">
        <v>1</v>
      </c>
      <c r="Q39" s="174">
        <v>1</v>
      </c>
      <c r="R39" s="108">
        <v>1</v>
      </c>
      <c r="S39" s="38"/>
      <c r="T39" s="174"/>
      <c r="U39" s="108"/>
      <c r="V39" s="174"/>
      <c r="W39" s="174"/>
      <c r="X39" s="174"/>
      <c r="Y39" s="174"/>
      <c r="Z39" s="174"/>
      <c r="AA39" s="174"/>
      <c r="AB39" s="221"/>
      <c r="AC39" s="222"/>
      <c r="AD39" s="143"/>
      <c r="AE39" s="221"/>
      <c r="AF39" s="222"/>
      <c r="AG39" s="143"/>
      <c r="AH39" s="160" t="s">
        <v>54</v>
      </c>
    </row>
    <row r="40" spans="1:34" x14ac:dyDescent="0.25">
      <c r="A40" s="39" t="s">
        <v>95</v>
      </c>
      <c r="B40" s="37" t="s">
        <v>4</v>
      </c>
      <c r="C40" s="105"/>
      <c r="D40" s="38">
        <f>D$28*D39</f>
        <v>0</v>
      </c>
      <c r="E40" s="174">
        <f>E19*E39</f>
        <v>0</v>
      </c>
      <c r="F40" s="108">
        <f>-F19*F39</f>
        <v>0</v>
      </c>
      <c r="G40" s="38">
        <f>G$30*G39</f>
        <v>0.3</v>
      </c>
      <c r="H40" s="174">
        <f>H30*H39</f>
        <v>0.3</v>
      </c>
      <c r="I40" s="108">
        <f>I30*I39</f>
        <v>0.3</v>
      </c>
      <c r="J40" s="174"/>
      <c r="K40" s="174"/>
      <c r="L40" s="174"/>
      <c r="M40" s="38">
        <f>M$30*M39</f>
        <v>0.3</v>
      </c>
      <c r="N40" s="174">
        <f>N30*N39</f>
        <v>0.3</v>
      </c>
      <c r="O40" s="108">
        <f>O30*O39</f>
        <v>0.3</v>
      </c>
      <c r="P40" s="38">
        <f>P31*P39</f>
        <v>0.7</v>
      </c>
      <c r="Q40" s="174">
        <f>Q31*Q39</f>
        <v>0.7</v>
      </c>
      <c r="R40" s="108">
        <f>R31*R39</f>
        <v>0.7</v>
      </c>
      <c r="S40" s="38"/>
      <c r="T40" s="174"/>
      <c r="U40" s="108"/>
      <c r="V40" s="162">
        <f>SQRT(SUMSQ(D40,G40,P40))</f>
        <v>0.76157731058639078</v>
      </c>
      <c r="W40" s="181">
        <f>SQRT(SUMSQ(E40,H40,Q40))</f>
        <v>0.76157731058639078</v>
      </c>
      <c r="X40" s="163">
        <f>SQRT(SUMSQ(F40,I40,R40))</f>
        <v>0.76157731058639078</v>
      </c>
      <c r="Y40" s="162">
        <f>SQRT(SUMSQ(D40,M40,P40))</f>
        <v>0.76157731058639078</v>
      </c>
      <c r="Z40" s="162">
        <f>SQRT(SUMSQ(E40,N40,Q40))</f>
        <v>0.76157731058639078</v>
      </c>
      <c r="AA40" s="162">
        <f>SQRT(SUMSQ(F40,O40,R40))</f>
        <v>0.76157731058639078</v>
      </c>
      <c r="AB40" s="221"/>
      <c r="AC40" s="222"/>
      <c r="AD40" s="143"/>
      <c r="AE40" s="221"/>
      <c r="AF40" s="222"/>
      <c r="AG40" s="143"/>
      <c r="AH40" s="72" t="s">
        <v>42</v>
      </c>
    </row>
    <row r="41" spans="1:34" x14ac:dyDescent="0.25">
      <c r="A41" s="30"/>
      <c r="B41" s="18"/>
      <c r="C41" s="90"/>
      <c r="D41" s="124"/>
      <c r="E41" s="125"/>
      <c r="F41" s="102"/>
      <c r="G41" s="196"/>
      <c r="H41" s="196"/>
      <c r="I41" s="196"/>
      <c r="J41" s="124"/>
      <c r="K41" s="125"/>
      <c r="L41" s="102"/>
      <c r="M41" s="196"/>
      <c r="N41" s="196"/>
      <c r="O41" s="196"/>
      <c r="P41" s="246"/>
      <c r="Q41" s="247"/>
      <c r="R41" s="102"/>
      <c r="S41" s="196"/>
      <c r="T41" s="196"/>
      <c r="U41" s="196"/>
      <c r="V41" s="124"/>
      <c r="W41" s="125"/>
      <c r="X41" s="102"/>
      <c r="Y41" s="250"/>
      <c r="Z41" s="251"/>
      <c r="AA41" s="102"/>
      <c r="AB41" s="221"/>
      <c r="AC41" s="222"/>
      <c r="AD41" s="143"/>
      <c r="AE41" s="221"/>
      <c r="AF41" s="222"/>
      <c r="AG41" s="143"/>
      <c r="AH41" s="15"/>
    </row>
    <row r="42" spans="1:34" x14ac:dyDescent="0.25">
      <c r="A42" s="30"/>
      <c r="B42" s="18"/>
      <c r="C42" s="90"/>
      <c r="D42" s="124"/>
      <c r="E42" s="125"/>
      <c r="F42" s="102"/>
      <c r="G42" s="196"/>
      <c r="H42" s="196"/>
      <c r="I42" s="196"/>
      <c r="J42" s="124"/>
      <c r="K42" s="125"/>
      <c r="L42" s="102"/>
      <c r="M42" s="196"/>
      <c r="N42" s="196"/>
      <c r="O42" s="196"/>
      <c r="P42" s="246"/>
      <c r="Q42" s="247"/>
      <c r="R42" s="102"/>
      <c r="S42" s="196"/>
      <c r="T42" s="196"/>
      <c r="U42" s="196"/>
      <c r="V42" s="124"/>
      <c r="W42" s="125"/>
      <c r="X42" s="102"/>
      <c r="Y42" s="250"/>
      <c r="Z42" s="251"/>
      <c r="AA42" s="102"/>
      <c r="AB42" s="221"/>
      <c r="AC42" s="222"/>
      <c r="AD42" s="143"/>
      <c r="AE42" s="221"/>
      <c r="AF42" s="222"/>
      <c r="AG42" s="143"/>
      <c r="AH42" s="15"/>
    </row>
    <row r="43" spans="1:34" x14ac:dyDescent="0.25">
      <c r="A43" s="36" t="s">
        <v>74</v>
      </c>
      <c r="B43" s="37" t="s">
        <v>5</v>
      </c>
      <c r="C43" s="105"/>
      <c r="D43" s="38">
        <v>1</v>
      </c>
      <c r="E43" s="174">
        <v>1</v>
      </c>
      <c r="F43" s="108">
        <v>1</v>
      </c>
      <c r="G43" s="38">
        <f>G17/(D17+G17)</f>
        <v>0.75974692664795762</v>
      </c>
      <c r="H43" s="174">
        <f>H17/(E17+H17)</f>
        <v>0.3338605754168778</v>
      </c>
      <c r="I43" s="108">
        <f>I17/(F17+I17)</f>
        <v>5.9350943102767721E-2</v>
      </c>
      <c r="J43" s="38"/>
      <c r="K43" s="174"/>
      <c r="L43" s="108"/>
      <c r="M43" s="38">
        <f>M17/(J17+M17)</f>
        <v>0.96934656996828439</v>
      </c>
      <c r="N43" s="174">
        <f>N17/(K17+N17)</f>
        <v>0.96934656996828439</v>
      </c>
      <c r="O43" s="108">
        <f>O17/(L17+O17)</f>
        <v>0.24025307335204235</v>
      </c>
      <c r="P43" s="38">
        <v>0</v>
      </c>
      <c r="Q43" s="174">
        <v>0</v>
      </c>
      <c r="R43" s="108">
        <v>0</v>
      </c>
      <c r="S43" s="38"/>
      <c r="T43" s="174"/>
      <c r="U43" s="108"/>
      <c r="V43" s="174"/>
      <c r="W43" s="174"/>
      <c r="X43" s="174"/>
      <c r="Y43" s="174"/>
      <c r="Z43" s="174"/>
      <c r="AA43" s="174"/>
      <c r="AB43" s="221"/>
      <c r="AC43" s="222"/>
      <c r="AD43" s="143"/>
      <c r="AE43" s="221"/>
      <c r="AF43" s="222"/>
      <c r="AG43" s="143"/>
      <c r="AH43" s="160" t="s">
        <v>54</v>
      </c>
    </row>
    <row r="44" spans="1:34" x14ac:dyDescent="0.25">
      <c r="A44" s="39" t="s">
        <v>76</v>
      </c>
      <c r="B44" s="37" t="s">
        <v>4</v>
      </c>
      <c r="C44" s="105"/>
      <c r="D44" s="38">
        <f>D$27*D43</f>
        <v>1.5</v>
      </c>
      <c r="E44" s="174">
        <f>E27*E43</f>
        <v>1.5</v>
      </c>
      <c r="F44" s="108">
        <f>F27*F43</f>
        <v>1.5</v>
      </c>
      <c r="G44" s="38">
        <f>G$29*G43</f>
        <v>0.22792407799438727</v>
      </c>
      <c r="H44" s="174">
        <f>H29*H43</f>
        <v>0.10015817262506334</v>
      </c>
      <c r="I44" s="108">
        <f>I29*I43</f>
        <v>1.7805282930830314E-2</v>
      </c>
      <c r="J44" s="38"/>
      <c r="K44" s="174"/>
      <c r="L44" s="108"/>
      <c r="M44" s="38">
        <f>M$29*M43</f>
        <v>0.29080397099048533</v>
      </c>
      <c r="N44" s="174">
        <f>N29*N43</f>
        <v>0.29080397099048533</v>
      </c>
      <c r="O44" s="108">
        <f>O29*O43</f>
        <v>7.2075922005612705E-2</v>
      </c>
      <c r="P44" s="211">
        <f>P31*P43</f>
        <v>0</v>
      </c>
      <c r="Q44" s="174">
        <f>Q31*Q43</f>
        <v>0</v>
      </c>
      <c r="R44" s="108">
        <f>R31*R43</f>
        <v>0</v>
      </c>
      <c r="S44" s="38"/>
      <c r="T44" s="174"/>
      <c r="U44" s="108"/>
      <c r="V44" s="162">
        <f>SQRT(SUMSQ(D44,G44,P44))</f>
        <v>1.5172176459986193</v>
      </c>
      <c r="W44" s="181">
        <f>SQRT(SUMSQ(E44,H44,Q44))</f>
        <v>1.5033401676079807</v>
      </c>
      <c r="X44" s="163">
        <f>SQRT(SUMSQ(F44,I44,R44))</f>
        <v>1.5001056723112032</v>
      </c>
      <c r="Y44" s="162">
        <f>SQRT(SUMSQ(D44,M44,P44))</f>
        <v>1.5279289739853208</v>
      </c>
      <c r="Z44" s="162">
        <f>SQRT(SUMSQ(E44,N44,Q44))</f>
        <v>1.5279289739853208</v>
      </c>
      <c r="AA44" s="162">
        <f>SQRT(SUMSQ(F44,O44,R44))</f>
        <v>1.501730647797054</v>
      </c>
      <c r="AB44" s="221"/>
      <c r="AC44" s="222"/>
      <c r="AD44" s="143"/>
      <c r="AE44" s="221"/>
      <c r="AF44" s="222"/>
      <c r="AG44" s="143"/>
      <c r="AH44" s="72" t="s">
        <v>44</v>
      </c>
    </row>
    <row r="45" spans="1:34" x14ac:dyDescent="0.25">
      <c r="A45" s="30"/>
      <c r="B45" s="18"/>
      <c r="C45" s="90"/>
      <c r="D45" s="124"/>
      <c r="E45" s="125"/>
      <c r="F45" s="102"/>
      <c r="G45" s="196"/>
      <c r="H45" s="196"/>
      <c r="I45" s="196"/>
      <c r="J45" s="124"/>
      <c r="K45" s="125"/>
      <c r="L45" s="102"/>
      <c r="M45" s="196"/>
      <c r="N45" s="196"/>
      <c r="O45" s="196"/>
      <c r="P45" s="246"/>
      <c r="Q45" s="247"/>
      <c r="R45" s="102"/>
      <c r="S45" s="196"/>
      <c r="T45" s="196"/>
      <c r="U45" s="196"/>
      <c r="V45" s="124"/>
      <c r="W45" s="125"/>
      <c r="X45" s="102"/>
      <c r="Y45" s="250"/>
      <c r="Z45" s="251"/>
      <c r="AA45" s="102"/>
      <c r="AB45" s="221"/>
      <c r="AC45" s="222"/>
      <c r="AD45" s="143"/>
      <c r="AE45" s="221"/>
      <c r="AF45" s="222"/>
      <c r="AG45" s="143"/>
      <c r="AH45" s="15"/>
    </row>
    <row r="46" spans="1:34" ht="12.6" customHeight="1" x14ac:dyDescent="0.3">
      <c r="A46" s="68"/>
      <c r="B46" s="26"/>
      <c r="C46" s="93"/>
      <c r="D46" s="78"/>
      <c r="E46" s="26"/>
      <c r="F46" s="127"/>
      <c r="G46" s="26"/>
      <c r="H46" s="26"/>
      <c r="I46" s="26"/>
      <c r="J46" s="78"/>
      <c r="K46" s="26"/>
      <c r="L46" s="127"/>
      <c r="M46" s="26"/>
      <c r="N46" s="26"/>
      <c r="O46" s="26"/>
      <c r="P46" s="78"/>
      <c r="Q46" s="26"/>
      <c r="R46" s="127"/>
      <c r="S46" s="26"/>
      <c r="T46" s="26"/>
      <c r="U46" s="26"/>
      <c r="V46" s="146"/>
      <c r="W46" s="43"/>
      <c r="X46" s="107"/>
      <c r="Y46" s="146"/>
      <c r="Z46" s="43"/>
      <c r="AA46" s="107"/>
      <c r="AB46" s="146"/>
      <c r="AC46" s="43"/>
      <c r="AD46" s="107"/>
      <c r="AE46" s="146"/>
      <c r="AF46" s="43"/>
      <c r="AG46" s="107"/>
      <c r="AH46" s="61"/>
    </row>
    <row r="47" spans="1:34" x14ac:dyDescent="0.25">
      <c r="A47" s="36" t="s">
        <v>100</v>
      </c>
      <c r="B47" s="37" t="s">
        <v>5</v>
      </c>
      <c r="C47" s="105"/>
      <c r="D47" s="38">
        <v>0</v>
      </c>
      <c r="E47" s="174">
        <v>0</v>
      </c>
      <c r="F47" s="108">
        <v>0</v>
      </c>
      <c r="G47" s="174"/>
      <c r="H47" s="174"/>
      <c r="I47" s="174"/>
      <c r="J47" s="38">
        <v>1</v>
      </c>
      <c r="K47" s="174">
        <v>1</v>
      </c>
      <c r="L47" s="108">
        <v>1</v>
      </c>
      <c r="M47" s="174"/>
      <c r="N47" s="174"/>
      <c r="O47" s="174"/>
      <c r="P47" s="38">
        <v>1</v>
      </c>
      <c r="Q47" s="174">
        <v>1</v>
      </c>
      <c r="R47" s="108">
        <v>1</v>
      </c>
      <c r="S47" s="174"/>
      <c r="T47" s="174"/>
      <c r="U47" s="174"/>
      <c r="V47" s="50"/>
      <c r="W47" s="176"/>
      <c r="X47" s="153"/>
      <c r="Y47" s="50"/>
      <c r="Z47" s="176"/>
      <c r="AA47" s="153"/>
      <c r="AB47" s="47"/>
      <c r="AC47" s="24"/>
      <c r="AD47" s="144"/>
      <c r="AE47" s="47"/>
      <c r="AF47" s="24"/>
      <c r="AG47" s="144"/>
      <c r="AH47" s="160" t="s">
        <v>54</v>
      </c>
    </row>
    <row r="48" spans="1:34" x14ac:dyDescent="0.25">
      <c r="A48" s="39" t="s">
        <v>101</v>
      </c>
      <c r="B48" s="37" t="s">
        <v>4</v>
      </c>
      <c r="C48" s="105"/>
      <c r="D48" s="38">
        <f>D$28*D47</f>
        <v>0</v>
      </c>
      <c r="E48" s="174">
        <f>E28*E47</f>
        <v>0</v>
      </c>
      <c r="F48" s="108">
        <f>-F28*F47</f>
        <v>0</v>
      </c>
      <c r="G48" s="174"/>
      <c r="H48" s="174"/>
      <c r="I48" s="174"/>
      <c r="J48" s="38">
        <f>J$30*J47</f>
        <v>0.3</v>
      </c>
      <c r="K48" s="174">
        <f>K30*K47</f>
        <v>0.3</v>
      </c>
      <c r="L48" s="108">
        <f>L30*L47</f>
        <v>0.3</v>
      </c>
      <c r="M48" s="174"/>
      <c r="N48" s="174"/>
      <c r="O48" s="174"/>
      <c r="P48" s="38">
        <f>P31*P47</f>
        <v>0.7</v>
      </c>
      <c r="Q48" s="174">
        <f>Q31*Q47</f>
        <v>0.7</v>
      </c>
      <c r="R48" s="108">
        <f>R31*R47</f>
        <v>0.7</v>
      </c>
      <c r="S48" s="174"/>
      <c r="T48" s="174"/>
      <c r="U48" s="174"/>
      <c r="V48" s="162">
        <f>SQRT(SUMSQ(D48,J48,P48))</f>
        <v>0.76157731058639078</v>
      </c>
      <c r="W48" s="181">
        <f>SQRT(SUMSQ(E48,K48,Q48))</f>
        <v>0.76157731058639078</v>
      </c>
      <c r="X48" s="163">
        <f>SQRT(SUMSQ(F48,L48,R48))</f>
        <v>0.76157731058639078</v>
      </c>
      <c r="Y48" s="162"/>
      <c r="Z48" s="162"/>
      <c r="AA48" s="162"/>
      <c r="AB48" s="149"/>
      <c r="AC48" s="73"/>
      <c r="AD48" s="107"/>
      <c r="AE48" s="149"/>
      <c r="AF48" s="73"/>
      <c r="AG48" s="107"/>
      <c r="AH48" s="72" t="s">
        <v>42</v>
      </c>
    </row>
    <row r="49" spans="1:34" x14ac:dyDescent="0.25">
      <c r="A49" s="40"/>
      <c r="B49" s="26"/>
      <c r="C49" s="93"/>
      <c r="D49" s="41"/>
      <c r="E49" s="42"/>
      <c r="F49" s="144"/>
      <c r="G49" s="42"/>
      <c r="H49" s="42"/>
      <c r="I49" s="42"/>
      <c r="J49" s="41"/>
      <c r="K49" s="42"/>
      <c r="L49" s="144"/>
      <c r="M49" s="42"/>
      <c r="N49" s="42"/>
      <c r="O49" s="42"/>
      <c r="P49" s="41"/>
      <c r="Q49" s="42"/>
      <c r="R49" s="144"/>
      <c r="S49" s="42"/>
      <c r="T49" s="42"/>
      <c r="U49" s="42"/>
      <c r="V49" s="149"/>
      <c r="W49" s="73"/>
      <c r="X49" s="150"/>
      <c r="Y49" s="149"/>
      <c r="Z49" s="73"/>
      <c r="AA49" s="150"/>
      <c r="AB49" s="149"/>
      <c r="AC49" s="73"/>
      <c r="AD49" s="107"/>
      <c r="AE49" s="149"/>
      <c r="AF49" s="73"/>
      <c r="AG49" s="107"/>
      <c r="AH49" s="72"/>
    </row>
    <row r="50" spans="1:34" x14ac:dyDescent="0.25">
      <c r="A50" s="40"/>
      <c r="B50" s="26"/>
      <c r="C50" s="93"/>
      <c r="D50" s="41"/>
      <c r="E50" s="42"/>
      <c r="F50" s="144"/>
      <c r="G50" s="42"/>
      <c r="H50" s="42"/>
      <c r="I50" s="42"/>
      <c r="J50" s="41"/>
      <c r="K50" s="42"/>
      <c r="L50" s="144"/>
      <c r="M50" s="42"/>
      <c r="N50" s="42"/>
      <c r="O50" s="42"/>
      <c r="P50" s="41"/>
      <c r="Q50" s="42"/>
      <c r="R50" s="144"/>
      <c r="S50" s="42"/>
      <c r="T50" s="42"/>
      <c r="U50" s="42"/>
      <c r="V50" s="149"/>
      <c r="W50" s="73"/>
      <c r="X50" s="150"/>
      <c r="Y50" s="149"/>
      <c r="Z50" s="73"/>
      <c r="AA50" s="150"/>
      <c r="AB50" s="149"/>
      <c r="AC50" s="73"/>
      <c r="AD50" s="107"/>
      <c r="AE50" s="149"/>
      <c r="AF50" s="73"/>
      <c r="AG50" s="107"/>
      <c r="AH50" s="72"/>
    </row>
    <row r="51" spans="1:34" x14ac:dyDescent="0.25">
      <c r="A51" s="36" t="s">
        <v>102</v>
      </c>
      <c r="B51" s="37" t="s">
        <v>5</v>
      </c>
      <c r="C51" s="105"/>
      <c r="D51" s="38">
        <v>1</v>
      </c>
      <c r="E51" s="174">
        <v>1</v>
      </c>
      <c r="F51" s="108">
        <v>1</v>
      </c>
      <c r="G51" s="174"/>
      <c r="H51" s="174"/>
      <c r="I51" s="174"/>
      <c r="J51" s="38">
        <v>1</v>
      </c>
      <c r="K51" s="174">
        <v>1</v>
      </c>
      <c r="L51" s="108">
        <v>1</v>
      </c>
      <c r="M51" s="174"/>
      <c r="N51" s="174"/>
      <c r="O51" s="174"/>
      <c r="P51" s="38">
        <v>1</v>
      </c>
      <c r="Q51" s="174">
        <v>1</v>
      </c>
      <c r="R51" s="108">
        <v>1</v>
      </c>
      <c r="S51" s="174"/>
      <c r="T51" s="174"/>
      <c r="U51" s="174"/>
      <c r="V51" s="50"/>
      <c r="W51" s="176"/>
      <c r="X51" s="153"/>
      <c r="Y51" s="50"/>
      <c r="Z51" s="176"/>
      <c r="AA51" s="153"/>
      <c r="AB51" s="47"/>
      <c r="AC51" s="24"/>
      <c r="AD51" s="144"/>
      <c r="AE51" s="47"/>
      <c r="AF51" s="24"/>
      <c r="AG51" s="144"/>
      <c r="AH51" s="72" t="s">
        <v>27</v>
      </c>
    </row>
    <row r="52" spans="1:34" x14ac:dyDescent="0.25">
      <c r="A52" s="39" t="s">
        <v>103</v>
      </c>
      <c r="B52" s="37" t="s">
        <v>4</v>
      </c>
      <c r="C52" s="105"/>
      <c r="D52" s="38">
        <f>D$28*D51</f>
        <v>1.5</v>
      </c>
      <c r="E52" s="174">
        <f>E28*E51</f>
        <v>1.5</v>
      </c>
      <c r="F52" s="108">
        <f>F28*F51</f>
        <v>1.5</v>
      </c>
      <c r="G52" s="174"/>
      <c r="H52" s="174"/>
      <c r="I52" s="174"/>
      <c r="J52" s="38">
        <f>J$30*J51</f>
        <v>0.3</v>
      </c>
      <c r="K52" s="174">
        <f>K30*K51</f>
        <v>0.3</v>
      </c>
      <c r="L52" s="108">
        <f>L30*L51</f>
        <v>0.3</v>
      </c>
      <c r="M52" s="174"/>
      <c r="N52" s="174"/>
      <c r="O52" s="174"/>
      <c r="P52" s="211">
        <f>P31*P51</f>
        <v>0.7</v>
      </c>
      <c r="Q52" s="174">
        <f>Q31*Q51</f>
        <v>0.7</v>
      </c>
      <c r="R52" s="108">
        <f>R31*R51</f>
        <v>0.7</v>
      </c>
      <c r="S52" s="174"/>
      <c r="T52" s="174"/>
      <c r="U52" s="174"/>
      <c r="V52" s="162">
        <f>SQRT(SUMSQ(D52,J52,P52))</f>
        <v>1.6822603841260722</v>
      </c>
      <c r="W52" s="181">
        <f>SQRT(SUMSQ(E52,K52,Q52))</f>
        <v>1.6822603841260722</v>
      </c>
      <c r="X52" s="163">
        <f>SQRT(SUMSQ(F52,L52,R52))</f>
        <v>1.6822603841260722</v>
      </c>
      <c r="Y52" s="162"/>
      <c r="Z52" s="162"/>
      <c r="AA52" s="162"/>
      <c r="AB52" s="149"/>
      <c r="AC52" s="73"/>
      <c r="AD52" s="107"/>
      <c r="AE52" s="149"/>
      <c r="AF52" s="73"/>
      <c r="AG52" s="107"/>
      <c r="AH52" s="72" t="s">
        <v>43</v>
      </c>
    </row>
    <row r="53" spans="1:34" x14ac:dyDescent="0.25">
      <c r="A53" s="40"/>
      <c r="B53" s="26"/>
      <c r="C53" s="93"/>
      <c r="D53" s="41"/>
      <c r="E53" s="42"/>
      <c r="F53" s="144"/>
      <c r="G53" s="42"/>
      <c r="H53" s="42"/>
      <c r="I53" s="42"/>
      <c r="J53" s="41"/>
      <c r="K53" s="42"/>
      <c r="L53" s="144"/>
      <c r="M53" s="42"/>
      <c r="N53" s="42"/>
      <c r="O53" s="42"/>
      <c r="P53" s="41"/>
      <c r="Q53" s="42"/>
      <c r="R53" s="144"/>
      <c r="S53" s="42"/>
      <c r="T53" s="42"/>
      <c r="U53" s="42"/>
      <c r="V53" s="149"/>
      <c r="W53" s="73"/>
      <c r="X53" s="150"/>
      <c r="Y53" s="149"/>
      <c r="Z53" s="73"/>
      <c r="AA53" s="150"/>
      <c r="AB53" s="149"/>
      <c r="AC53" s="73"/>
      <c r="AD53" s="107"/>
      <c r="AE53" s="149"/>
      <c r="AF53" s="73"/>
      <c r="AG53" s="107"/>
      <c r="AH53" s="72"/>
    </row>
    <row r="54" spans="1:34" x14ac:dyDescent="0.25">
      <c r="A54" s="40"/>
      <c r="B54" s="26"/>
      <c r="C54" s="93"/>
      <c r="D54" s="41"/>
      <c r="E54" s="42"/>
      <c r="F54" s="144"/>
      <c r="G54" s="42"/>
      <c r="H54" s="42"/>
      <c r="I54" s="42"/>
      <c r="J54" s="41"/>
      <c r="K54" s="42"/>
      <c r="L54" s="144"/>
      <c r="M54" s="42"/>
      <c r="N54" s="42"/>
      <c r="O54" s="42"/>
      <c r="P54" s="41"/>
      <c r="Q54" s="42"/>
      <c r="R54" s="144"/>
      <c r="S54" s="42"/>
      <c r="T54" s="42"/>
      <c r="U54" s="42"/>
      <c r="V54" s="149"/>
      <c r="W54" s="73"/>
      <c r="X54" s="150"/>
      <c r="Y54" s="149"/>
      <c r="Z54" s="73"/>
      <c r="AA54" s="150"/>
      <c r="AB54" s="149"/>
      <c r="AC54" s="73"/>
      <c r="AD54" s="107"/>
      <c r="AE54" s="149"/>
      <c r="AF54" s="73"/>
      <c r="AG54" s="107"/>
      <c r="AH54" s="72"/>
    </row>
    <row r="55" spans="1:34" x14ac:dyDescent="0.25">
      <c r="A55" s="36" t="s">
        <v>104</v>
      </c>
      <c r="B55" s="37" t="s">
        <v>5</v>
      </c>
      <c r="C55" s="105"/>
      <c r="D55" s="38">
        <v>1</v>
      </c>
      <c r="E55" s="174">
        <v>1</v>
      </c>
      <c r="F55" s="108">
        <v>1</v>
      </c>
      <c r="G55" s="174"/>
      <c r="H55" s="174"/>
      <c r="I55" s="174"/>
      <c r="J55" s="38">
        <v>1</v>
      </c>
      <c r="K55" s="174">
        <v>1</v>
      </c>
      <c r="L55" s="108">
        <v>1</v>
      </c>
      <c r="M55" s="174"/>
      <c r="N55" s="174"/>
      <c r="O55" s="174"/>
      <c r="P55" s="38">
        <v>1</v>
      </c>
      <c r="Q55" s="174">
        <v>1</v>
      </c>
      <c r="R55" s="108">
        <v>1</v>
      </c>
      <c r="S55" s="174">
        <v>1</v>
      </c>
      <c r="T55" s="174">
        <v>1</v>
      </c>
      <c r="U55" s="174">
        <v>1</v>
      </c>
      <c r="V55" s="50"/>
      <c r="W55" s="176"/>
      <c r="X55" s="153"/>
      <c r="Y55" s="50"/>
      <c r="Z55" s="176"/>
      <c r="AA55" s="153"/>
      <c r="AB55" s="47"/>
      <c r="AC55" s="24"/>
      <c r="AD55" s="144"/>
      <c r="AE55" s="47"/>
      <c r="AF55" s="24"/>
      <c r="AG55" s="144"/>
      <c r="AH55" s="72" t="s">
        <v>27</v>
      </c>
    </row>
    <row r="56" spans="1:34" x14ac:dyDescent="0.25">
      <c r="A56" s="39" t="s">
        <v>105</v>
      </c>
      <c r="B56" s="37" t="s">
        <v>4</v>
      </c>
      <c r="C56" s="105"/>
      <c r="D56" s="38">
        <f>D28*D55</f>
        <v>1.5</v>
      </c>
      <c r="E56" s="174">
        <f>E28*E55</f>
        <v>1.5</v>
      </c>
      <c r="F56" s="108">
        <f>F$28*F55</f>
        <v>1.5</v>
      </c>
      <c r="G56" s="174"/>
      <c r="H56" s="174"/>
      <c r="I56" s="174"/>
      <c r="J56" s="38">
        <f>J$30*J55</f>
        <v>0.3</v>
      </c>
      <c r="K56" s="174">
        <f>K30*K55</f>
        <v>0.3</v>
      </c>
      <c r="L56" s="108">
        <f>L30*L55</f>
        <v>0.3</v>
      </c>
      <c r="M56" s="174"/>
      <c r="N56" s="174"/>
      <c r="O56" s="174"/>
      <c r="P56" s="211">
        <f>P31*P55</f>
        <v>0.7</v>
      </c>
      <c r="Q56" s="174">
        <f>Q31*Q55</f>
        <v>0.7</v>
      </c>
      <c r="R56" s="108">
        <f>R31*R55</f>
        <v>0.7</v>
      </c>
      <c r="S56" s="211">
        <f>S32*S55</f>
        <v>8.5</v>
      </c>
      <c r="T56" s="174">
        <f>T32*T55</f>
        <v>8.5</v>
      </c>
      <c r="U56" s="108">
        <f>U32*U55</f>
        <v>8.5</v>
      </c>
      <c r="V56" s="162">
        <f>SQRT(SUMSQ(D56,J56,P56))+S56</f>
        <v>10.182260384126073</v>
      </c>
      <c r="W56" s="181">
        <f>SQRT(SUMSQ(E56,K56,Q56))+T56</f>
        <v>10.182260384126073</v>
      </c>
      <c r="X56" s="163">
        <f>SQRT(SUMSQ(F56,L56,R56))+U56</f>
        <v>10.182260384126073</v>
      </c>
      <c r="Y56" s="162"/>
      <c r="Z56" s="162"/>
      <c r="AA56" s="162"/>
      <c r="AB56" s="149"/>
      <c r="AC56" s="73"/>
      <c r="AD56" s="107"/>
      <c r="AE56" s="149"/>
      <c r="AF56" s="73"/>
      <c r="AG56" s="107"/>
      <c r="AH56" s="72" t="s">
        <v>77</v>
      </c>
    </row>
    <row r="57" spans="1:34" x14ac:dyDescent="0.25">
      <c r="A57" s="40"/>
      <c r="B57" s="26"/>
      <c r="C57" s="93"/>
      <c r="D57" s="41"/>
      <c r="E57" s="42"/>
      <c r="F57" s="144"/>
      <c r="G57" s="42"/>
      <c r="H57" s="42"/>
      <c r="I57" s="42"/>
      <c r="J57" s="41"/>
      <c r="K57" s="42"/>
      <c r="L57" s="144"/>
      <c r="M57" s="42"/>
      <c r="N57" s="42"/>
      <c r="O57" s="42"/>
      <c r="P57" s="41"/>
      <c r="Q57" s="42"/>
      <c r="R57" s="144"/>
      <c r="S57" s="42"/>
      <c r="T57" s="42"/>
      <c r="U57" s="42"/>
      <c r="V57" s="149"/>
      <c r="W57" s="73"/>
      <c r="X57" s="150"/>
      <c r="Y57" s="149"/>
      <c r="Z57" s="73"/>
      <c r="AA57" s="150"/>
      <c r="AB57" s="149"/>
      <c r="AC57" s="73"/>
      <c r="AD57" s="107"/>
      <c r="AE57" s="149"/>
      <c r="AF57" s="73"/>
      <c r="AG57" s="107"/>
      <c r="AH57" s="72"/>
    </row>
    <row r="58" spans="1:34" x14ac:dyDescent="0.25">
      <c r="A58" s="40"/>
      <c r="B58" s="26"/>
      <c r="C58" s="93"/>
      <c r="D58" s="41"/>
      <c r="E58" s="42"/>
      <c r="F58" s="144"/>
      <c r="G58" s="42"/>
      <c r="H58" s="42"/>
      <c r="I58" s="42"/>
      <c r="J58" s="41"/>
      <c r="K58" s="42"/>
      <c r="L58" s="144"/>
      <c r="M58" s="42"/>
      <c r="N58" s="42"/>
      <c r="O58" s="42"/>
      <c r="P58" s="41"/>
      <c r="Q58" s="42"/>
      <c r="R58" s="144"/>
      <c r="S58" s="42"/>
      <c r="T58" s="42"/>
      <c r="U58" s="42"/>
      <c r="V58" s="149"/>
      <c r="W58" s="73"/>
      <c r="X58" s="150"/>
      <c r="Y58" s="149"/>
      <c r="Z58" s="73"/>
      <c r="AA58" s="150"/>
      <c r="AB58" s="149"/>
      <c r="AC58" s="73"/>
      <c r="AD58" s="107"/>
      <c r="AE58" s="149"/>
      <c r="AF58" s="73"/>
      <c r="AG58" s="107"/>
      <c r="AH58" s="72"/>
    </row>
    <row r="59" spans="1:34" x14ac:dyDescent="0.25">
      <c r="A59" s="36" t="s">
        <v>75</v>
      </c>
      <c r="B59" s="37" t="s">
        <v>5</v>
      </c>
      <c r="C59" s="105"/>
      <c r="D59" s="38">
        <v>1</v>
      </c>
      <c r="E59" s="174">
        <v>1</v>
      </c>
      <c r="F59" s="108">
        <v>1</v>
      </c>
      <c r="G59" s="174"/>
      <c r="H59" s="174"/>
      <c r="I59" s="174"/>
      <c r="J59" s="38">
        <f>J17/(D17+J17)</f>
        <v>9.0909090909090814E-2</v>
      </c>
      <c r="K59" s="174">
        <f>K17/(E17+K17)</f>
        <v>9.0909090909090814E-2</v>
      </c>
      <c r="L59" s="108">
        <f>L17/(F17+L17)</f>
        <v>0.90909090909090895</v>
      </c>
      <c r="M59" s="174"/>
      <c r="N59" s="174"/>
      <c r="O59" s="174"/>
      <c r="P59" s="38">
        <v>0</v>
      </c>
      <c r="Q59" s="174">
        <v>0</v>
      </c>
      <c r="R59" s="108">
        <v>0</v>
      </c>
      <c r="S59" s="174"/>
      <c r="T59" s="174"/>
      <c r="U59" s="174"/>
      <c r="V59" s="50"/>
      <c r="W59" s="176"/>
      <c r="X59" s="153"/>
      <c r="Y59" s="50"/>
      <c r="Z59" s="176"/>
      <c r="AA59" s="153"/>
      <c r="AB59" s="47"/>
      <c r="AC59" s="24"/>
      <c r="AD59" s="144"/>
      <c r="AE59" s="47"/>
      <c r="AF59" s="24"/>
      <c r="AG59" s="144"/>
      <c r="AH59" s="160" t="s">
        <v>54</v>
      </c>
    </row>
    <row r="60" spans="1:34" x14ac:dyDescent="0.25">
      <c r="A60" s="39" t="s">
        <v>122</v>
      </c>
      <c r="B60" s="37" t="s">
        <v>4</v>
      </c>
      <c r="C60" s="105"/>
      <c r="D60" s="38">
        <f>D$27*D59</f>
        <v>1.5</v>
      </c>
      <c r="E60" s="174">
        <f>E27*E59</f>
        <v>1.5</v>
      </c>
      <c r="F60" s="108">
        <f>F27*F59</f>
        <v>1.5</v>
      </c>
      <c r="G60" s="174"/>
      <c r="H60" s="174"/>
      <c r="I60" s="174"/>
      <c r="J60" s="38">
        <f>J$29*J59</f>
        <v>2.7272727272727244E-2</v>
      </c>
      <c r="K60" s="174">
        <f>K29*K59</f>
        <v>2.7272727272727244E-2</v>
      </c>
      <c r="L60" s="108">
        <f>L29*L59</f>
        <v>0.27272727272727265</v>
      </c>
      <c r="M60" s="174"/>
      <c r="N60" s="174"/>
      <c r="O60" s="174"/>
      <c r="P60" s="211">
        <f>P31*P59</f>
        <v>0</v>
      </c>
      <c r="Q60" s="174">
        <f>Q31*Q59</f>
        <v>0</v>
      </c>
      <c r="R60" s="108">
        <f>R31*R59</f>
        <v>0</v>
      </c>
      <c r="S60" s="174"/>
      <c r="T60" s="174"/>
      <c r="U60" s="174"/>
      <c r="V60" s="162">
        <f>SQRT(SUMSQ(D60,J60,P60))</f>
        <v>1.5002479133972799</v>
      </c>
      <c r="W60" s="181">
        <f>SQRT(SUMSQ(E60,K60,Q60))</f>
        <v>1.5002479133972799</v>
      </c>
      <c r="X60" s="163">
        <f>SQRT(SUMSQ(F60,L60,R60))</f>
        <v>1.5245918028407657</v>
      </c>
      <c r="Y60" s="162"/>
      <c r="Z60" s="162"/>
      <c r="AA60" s="162"/>
      <c r="AB60" s="149"/>
      <c r="AC60" s="73"/>
      <c r="AD60" s="107"/>
      <c r="AE60" s="149"/>
      <c r="AF60" s="73"/>
      <c r="AG60" s="107"/>
      <c r="AH60" s="72" t="s">
        <v>44</v>
      </c>
    </row>
    <row r="61" spans="1:34" x14ac:dyDescent="0.25">
      <c r="A61" s="39"/>
      <c r="B61" s="37"/>
      <c r="C61" s="105"/>
      <c r="D61" s="38"/>
      <c r="E61" s="174"/>
      <c r="F61" s="108"/>
      <c r="G61" s="174"/>
      <c r="H61" s="174"/>
      <c r="I61" s="174"/>
      <c r="J61" s="38"/>
      <c r="K61" s="174"/>
      <c r="L61" s="108"/>
      <c r="M61" s="174"/>
      <c r="N61" s="174"/>
      <c r="O61" s="174"/>
      <c r="P61" s="211"/>
      <c r="Q61" s="174"/>
      <c r="R61" s="108"/>
      <c r="S61" s="174"/>
      <c r="T61" s="174"/>
      <c r="U61" s="174"/>
      <c r="V61" s="162"/>
      <c r="W61" s="181"/>
      <c r="X61" s="163"/>
      <c r="Y61" s="162"/>
      <c r="Z61" s="181"/>
      <c r="AA61" s="163"/>
      <c r="AB61" s="149"/>
      <c r="AC61" s="73"/>
      <c r="AD61" s="107"/>
      <c r="AE61" s="149"/>
      <c r="AF61" s="73"/>
      <c r="AG61" s="107"/>
      <c r="AH61" s="72"/>
    </row>
    <row r="62" spans="1:34" x14ac:dyDescent="0.25">
      <c r="B62" s="26"/>
      <c r="C62" s="26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</row>
    <row r="63" spans="1:34" ht="13.8" thickBot="1" x14ac:dyDescent="0.3">
      <c r="A63" s="45"/>
    </row>
    <row r="64" spans="1:34" x14ac:dyDescent="0.25">
      <c r="A64" s="9" t="s">
        <v>24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13" t="s">
        <v>0</v>
      </c>
    </row>
    <row r="65" spans="1:34" x14ac:dyDescent="0.25">
      <c r="A65" s="91" t="s">
        <v>88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103"/>
    </row>
    <row r="66" spans="1:34" x14ac:dyDescent="0.25">
      <c r="A66" s="91" t="s">
        <v>89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103"/>
    </row>
    <row r="67" spans="1:34" x14ac:dyDescent="0.25">
      <c r="A67" s="91" t="s">
        <v>90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103"/>
    </row>
    <row r="68" spans="1:34" ht="13.8" thickBot="1" x14ac:dyDescent="0.3">
      <c r="A68" s="91" t="s">
        <v>91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71"/>
    </row>
    <row r="69" spans="1:34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58"/>
    </row>
    <row r="70" spans="1:34" ht="13.8" thickBot="1" x14ac:dyDescent="0.3">
      <c r="A70" s="225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26"/>
    </row>
    <row r="71" spans="1:34" ht="13.8" thickBot="1" x14ac:dyDescent="0.3">
      <c r="A71" s="9" t="s">
        <v>25</v>
      </c>
      <c r="B71" s="10"/>
      <c r="C71" s="260" t="s">
        <v>69</v>
      </c>
      <c r="D71" s="261"/>
      <c r="E71" s="261"/>
      <c r="F71" s="261"/>
      <c r="G71" s="261"/>
      <c r="H71" s="261"/>
      <c r="I71" s="261"/>
      <c r="J71" s="261"/>
      <c r="K71" s="261"/>
      <c r="L71" s="262"/>
      <c r="M71" s="249"/>
      <c r="N71" s="249"/>
      <c r="O71" s="249"/>
      <c r="P71" s="141"/>
      <c r="Q71" s="12"/>
      <c r="R71" s="12"/>
      <c r="S71" s="12"/>
      <c r="T71" s="12"/>
      <c r="U71" s="12"/>
      <c r="V71" s="228"/>
      <c r="W71" s="228"/>
      <c r="X71" s="228"/>
      <c r="Y71" s="228"/>
      <c r="Z71" s="228"/>
      <c r="AA71" s="228"/>
      <c r="AB71" s="228"/>
      <c r="AC71" s="228"/>
      <c r="AD71" s="228"/>
      <c r="AE71" s="228"/>
      <c r="AF71" s="228"/>
      <c r="AG71" s="228"/>
      <c r="AH71" s="13" t="s">
        <v>0</v>
      </c>
    </row>
    <row r="72" spans="1:34" x14ac:dyDescent="0.25">
      <c r="A72" s="30"/>
      <c r="B72" s="15"/>
      <c r="C72" s="123" t="s">
        <v>33</v>
      </c>
      <c r="D72" s="254" t="s">
        <v>30</v>
      </c>
      <c r="E72" s="255"/>
      <c r="F72" s="256"/>
      <c r="G72" s="257" t="s">
        <v>120</v>
      </c>
      <c r="H72" s="258"/>
      <c r="I72" s="259"/>
      <c r="J72" s="257" t="s">
        <v>134</v>
      </c>
      <c r="K72" s="258"/>
      <c r="L72" s="259"/>
      <c r="M72" s="257" t="s">
        <v>121</v>
      </c>
      <c r="N72" s="258"/>
      <c r="O72" s="259"/>
      <c r="P72" s="197"/>
      <c r="Q72" s="197"/>
      <c r="R72" s="197"/>
      <c r="S72" s="197"/>
      <c r="T72" s="197"/>
      <c r="U72" s="197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103"/>
    </row>
    <row r="73" spans="1:34" x14ac:dyDescent="0.25">
      <c r="A73" s="30"/>
      <c r="B73" s="15"/>
      <c r="C73" s="15"/>
      <c r="D73" s="124" t="s">
        <v>47</v>
      </c>
      <c r="E73" s="125" t="s">
        <v>48</v>
      </c>
      <c r="F73" s="102" t="s">
        <v>55</v>
      </c>
      <c r="G73" s="124" t="s">
        <v>47</v>
      </c>
      <c r="H73" s="125" t="s">
        <v>48</v>
      </c>
      <c r="I73" s="102" t="s">
        <v>55</v>
      </c>
      <c r="J73" s="124" t="s">
        <v>47</v>
      </c>
      <c r="K73" s="125" t="s">
        <v>48</v>
      </c>
      <c r="L73" s="102" t="s">
        <v>55</v>
      </c>
      <c r="M73" s="246" t="s">
        <v>47</v>
      </c>
      <c r="N73" s="247" t="s">
        <v>48</v>
      </c>
      <c r="O73" s="102" t="s">
        <v>55</v>
      </c>
      <c r="P73" s="196"/>
      <c r="Q73" s="196"/>
      <c r="R73" s="196"/>
      <c r="S73" s="196"/>
      <c r="T73" s="196"/>
      <c r="U73" s="196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103"/>
    </row>
    <row r="74" spans="1:34" x14ac:dyDescent="0.25">
      <c r="A74" s="14"/>
      <c r="B74" s="15"/>
      <c r="C74" s="15"/>
      <c r="D74" s="16"/>
      <c r="E74" s="17"/>
      <c r="F74" s="143"/>
      <c r="G74" s="17"/>
      <c r="H74" s="17"/>
      <c r="I74" s="17"/>
      <c r="J74" s="16"/>
      <c r="K74" s="17"/>
      <c r="L74" s="143"/>
      <c r="M74" s="17"/>
      <c r="N74" s="17"/>
      <c r="O74" s="17"/>
      <c r="P74" s="17"/>
      <c r="Q74" s="17"/>
      <c r="R74" s="17"/>
      <c r="S74" s="17"/>
      <c r="T74" s="17"/>
      <c r="U74" s="17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59"/>
    </row>
    <row r="75" spans="1:34" x14ac:dyDescent="0.25">
      <c r="A75" s="19" t="s">
        <v>38</v>
      </c>
      <c r="B75" s="20" t="s">
        <v>2</v>
      </c>
      <c r="C75" s="20"/>
      <c r="D75" s="147">
        <f>D8</f>
        <v>-98</v>
      </c>
      <c r="E75" s="175">
        <f>E8</f>
        <v>-98</v>
      </c>
      <c r="F75" s="148">
        <f>F8</f>
        <v>-98</v>
      </c>
      <c r="G75" s="175"/>
      <c r="H75" s="175"/>
      <c r="I75" s="175"/>
      <c r="J75" s="147"/>
      <c r="K75" s="175"/>
      <c r="L75" s="148"/>
      <c r="M75" s="175"/>
      <c r="N75" s="175"/>
      <c r="O75" s="175"/>
      <c r="P75" s="21"/>
      <c r="Q75" s="21"/>
      <c r="R75" s="21"/>
      <c r="S75" s="21"/>
      <c r="T75" s="21"/>
      <c r="U75" s="21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57"/>
    </row>
    <row r="76" spans="1:34" x14ac:dyDescent="0.25">
      <c r="A76" s="19" t="s">
        <v>3</v>
      </c>
      <c r="B76" s="20" t="s">
        <v>4</v>
      </c>
      <c r="C76" s="20"/>
      <c r="D76" s="83"/>
      <c r="E76" s="21"/>
      <c r="F76" s="60"/>
      <c r="G76" s="131">
        <f t="shared" ref="G76:O76" si="2">G9</f>
        <v>5</v>
      </c>
      <c r="H76" s="24">
        <f t="shared" si="2"/>
        <v>-3</v>
      </c>
      <c r="I76" s="111">
        <f t="shared" si="2"/>
        <v>-12</v>
      </c>
      <c r="J76" s="131">
        <f t="shared" si="2"/>
        <v>-10</v>
      </c>
      <c r="K76" s="24">
        <f t="shared" si="2"/>
        <v>-10</v>
      </c>
      <c r="L76" s="111">
        <f t="shared" si="2"/>
        <v>10</v>
      </c>
      <c r="M76" s="131">
        <f t="shared" si="2"/>
        <v>5</v>
      </c>
      <c r="N76" s="24">
        <f t="shared" si="2"/>
        <v>5</v>
      </c>
      <c r="O76" s="111">
        <f t="shared" si="2"/>
        <v>5</v>
      </c>
      <c r="P76" s="23"/>
      <c r="Q76" s="23"/>
      <c r="R76" s="23"/>
      <c r="S76" s="23"/>
      <c r="T76" s="23"/>
      <c r="U76" s="23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57"/>
    </row>
    <row r="77" spans="1:34" x14ac:dyDescent="0.25">
      <c r="A77" s="19" t="s">
        <v>67</v>
      </c>
      <c r="B77" s="20" t="s">
        <v>62</v>
      </c>
      <c r="C77" s="20">
        <v>-98</v>
      </c>
      <c r="D77" s="83"/>
      <c r="E77" s="21"/>
      <c r="F77" s="60"/>
      <c r="G77" s="21"/>
      <c r="H77" s="21"/>
      <c r="I77" s="21"/>
      <c r="J77" s="131"/>
      <c r="K77" s="24"/>
      <c r="L77" s="111"/>
      <c r="M77" s="21"/>
      <c r="N77" s="21"/>
      <c r="O77" s="21"/>
      <c r="P77" s="23"/>
      <c r="Q77" s="23"/>
      <c r="R77" s="23"/>
      <c r="S77" s="23"/>
      <c r="T77" s="23"/>
      <c r="U77" s="23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57"/>
    </row>
    <row r="78" spans="1:34" x14ac:dyDescent="0.25">
      <c r="A78" s="19"/>
      <c r="B78" s="20"/>
      <c r="C78" s="20"/>
      <c r="D78" s="83"/>
      <c r="E78" s="21"/>
      <c r="F78" s="60"/>
      <c r="G78" s="21"/>
      <c r="H78" s="21"/>
      <c r="I78" s="21"/>
      <c r="J78" s="131"/>
      <c r="K78" s="24"/>
      <c r="L78" s="111"/>
      <c r="M78" s="21"/>
      <c r="N78" s="21"/>
      <c r="O78" s="21"/>
      <c r="P78" s="23"/>
      <c r="Q78" s="23"/>
      <c r="R78" s="23"/>
      <c r="S78" s="23"/>
      <c r="T78" s="23"/>
      <c r="U78" s="23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59"/>
    </row>
    <row r="79" spans="1:34" x14ac:dyDescent="0.25">
      <c r="A79" s="19" t="s">
        <v>10</v>
      </c>
      <c r="B79" s="20" t="s">
        <v>4</v>
      </c>
      <c r="C79" s="112">
        <v>0</v>
      </c>
      <c r="D79" s="128">
        <v>0</v>
      </c>
      <c r="E79" s="171">
        <v>0</v>
      </c>
      <c r="F79" s="129">
        <v>0</v>
      </c>
      <c r="G79" s="128">
        <v>0.8</v>
      </c>
      <c r="H79" s="205">
        <v>0.8</v>
      </c>
      <c r="I79" s="206">
        <v>-0.8</v>
      </c>
      <c r="J79" s="128">
        <v>-0.2</v>
      </c>
      <c r="K79" s="128">
        <v>-0.2</v>
      </c>
      <c r="L79" s="206">
        <v>0.2</v>
      </c>
      <c r="M79" s="128">
        <v>0.8</v>
      </c>
      <c r="N79" s="205">
        <v>0.8</v>
      </c>
      <c r="O79" s="206">
        <v>0.8</v>
      </c>
      <c r="P79" s="23"/>
      <c r="Q79" s="23"/>
      <c r="R79" s="23"/>
      <c r="S79" s="23"/>
      <c r="T79" s="23"/>
      <c r="U79" s="23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22" t="s">
        <v>8</v>
      </c>
    </row>
    <row r="80" spans="1:34" x14ac:dyDescent="0.25">
      <c r="A80" s="35" t="s">
        <v>9</v>
      </c>
      <c r="B80" s="20" t="s">
        <v>4</v>
      </c>
      <c r="C80" s="92">
        <f>C77+C79</f>
        <v>-98</v>
      </c>
      <c r="D80" s="149">
        <f>D75+D79</f>
        <v>-98</v>
      </c>
      <c r="E80" s="73">
        <f>E75+E79</f>
        <v>-98</v>
      </c>
      <c r="F80" s="150">
        <f>F75+F79</f>
        <v>-98</v>
      </c>
      <c r="G80" s="149">
        <f t="shared" ref="G80:L80" si="3">G76+G79</f>
        <v>5.8</v>
      </c>
      <c r="H80" s="73">
        <f t="shared" si="3"/>
        <v>-2.2000000000000002</v>
      </c>
      <c r="I80" s="150">
        <f t="shared" si="3"/>
        <v>-12.8</v>
      </c>
      <c r="J80" s="149">
        <f t="shared" si="3"/>
        <v>-10.199999999999999</v>
      </c>
      <c r="K80" s="73">
        <f t="shared" si="3"/>
        <v>-10.199999999999999</v>
      </c>
      <c r="L80" s="150">
        <f t="shared" si="3"/>
        <v>10.199999999999999</v>
      </c>
      <c r="M80" s="149">
        <f>M76+M79</f>
        <v>5.8</v>
      </c>
      <c r="N80" s="73">
        <f t="shared" ref="N80:O80" si="4">N76+N79</f>
        <v>5.8</v>
      </c>
      <c r="O80" s="150">
        <f t="shared" si="4"/>
        <v>5.8</v>
      </c>
      <c r="P80" s="73"/>
      <c r="Q80" s="73"/>
      <c r="R80" s="73"/>
      <c r="S80" s="73"/>
      <c r="T80" s="73"/>
      <c r="U80" s="73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22" t="s">
        <v>12</v>
      </c>
    </row>
    <row r="81" spans="1:34" x14ac:dyDescent="0.25">
      <c r="A81" s="19"/>
      <c r="B81" s="20"/>
      <c r="C81" s="20"/>
      <c r="D81" s="98"/>
      <c r="E81" s="18"/>
      <c r="F81" s="20"/>
      <c r="G81" s="18"/>
      <c r="H81" s="18"/>
      <c r="I81" s="18"/>
      <c r="J81" s="98"/>
      <c r="K81" s="27"/>
      <c r="L81" s="95"/>
      <c r="M81" s="18"/>
      <c r="N81" s="18"/>
      <c r="O81" s="18"/>
      <c r="P81" s="23"/>
      <c r="Q81" s="23"/>
      <c r="R81" s="23"/>
      <c r="S81" s="23"/>
      <c r="T81" s="23"/>
      <c r="U81" s="23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59"/>
    </row>
    <row r="82" spans="1:34" x14ac:dyDescent="0.25">
      <c r="A82" s="48" t="s">
        <v>7</v>
      </c>
      <c r="B82" s="20"/>
      <c r="C82" s="20"/>
      <c r="D82" s="98"/>
      <c r="E82" s="18"/>
      <c r="F82" s="20"/>
      <c r="G82" s="18"/>
      <c r="H82" s="18"/>
      <c r="I82" s="18"/>
      <c r="J82" s="98"/>
      <c r="K82" s="27"/>
      <c r="L82" s="95"/>
      <c r="M82" s="18"/>
      <c r="N82" s="18"/>
      <c r="O82" s="18"/>
      <c r="P82" s="23"/>
      <c r="Q82" s="23"/>
      <c r="R82" s="23"/>
      <c r="S82" s="23"/>
      <c r="T82" s="23"/>
      <c r="U82" s="23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59"/>
    </row>
    <row r="83" spans="1:34" x14ac:dyDescent="0.25">
      <c r="A83" s="19" t="s">
        <v>26</v>
      </c>
      <c r="B83" s="20" t="s">
        <v>41</v>
      </c>
      <c r="C83" s="20"/>
      <c r="D83" s="136">
        <f>(10^12)*(10^-3)*(D5/15)*10^(D80/10)</f>
        <v>0.15848931924611098</v>
      </c>
      <c r="E83" s="74">
        <f>(10^12)*(10^-3)*(E5/15)*10^(E80/10)</f>
        <v>0.15848931924611098</v>
      </c>
      <c r="F83" s="120">
        <f>(10^12)*(10^-3)*(F5/15)*10^(F80/10)</f>
        <v>0.15848931924611098</v>
      </c>
      <c r="G83" s="136">
        <f>(10^12)*(10^-3)*(D5/15)*10^((D80+G80)/10)</f>
        <v>0.60255958607435511</v>
      </c>
      <c r="H83" s="42">
        <f>(10^12)*(10^-3)*(E5/15)*10^((E80+H80)/10)</f>
        <v>9.5499258602143589E-2</v>
      </c>
      <c r="I83" s="144">
        <f>(10^12)*(10^-3)*(F5/15)*10^((F80+I80)/10)</f>
        <v>8.3176377110266743E-3</v>
      </c>
      <c r="J83" s="136">
        <f>(10^12)*(10^-3)*(D5/15)*10^((D80+J80)/10)</f>
        <v>1.5135612484362033E-2</v>
      </c>
      <c r="K83" s="42">
        <f>(10^12)*(10^-3)*(E5/15)*10^((E80+K80)/10)</f>
        <v>1.5135612484362033E-2</v>
      </c>
      <c r="L83" s="144">
        <f>(10^12)*(10^-3)*(F5/15)*10^((F80+L80)/10)</f>
        <v>1.6595869074375584</v>
      </c>
      <c r="M83" s="136">
        <f>(10^12)*(10^-3)*(D5/15)*10^((D80+M80)/10)</f>
        <v>0.60255958607435511</v>
      </c>
      <c r="N83" s="136">
        <f t="shared" ref="N83:O83" si="5">(10^12)*(10^-3)*(E5/15)*10^((E80+N80)/10)</f>
        <v>0.60255958607435511</v>
      </c>
      <c r="O83" s="136">
        <f t="shared" si="5"/>
        <v>0.60255958607435511</v>
      </c>
      <c r="P83" s="74"/>
      <c r="Q83" s="74"/>
      <c r="R83" s="74"/>
      <c r="S83" s="74"/>
      <c r="T83" s="74"/>
      <c r="U83" s="74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59"/>
    </row>
    <row r="84" spans="1:34" x14ac:dyDescent="0.25">
      <c r="A84" s="32" t="s">
        <v>50</v>
      </c>
      <c r="B84" s="20" t="s">
        <v>4</v>
      </c>
      <c r="C84" s="20"/>
      <c r="D84" s="98"/>
      <c r="E84" s="18"/>
      <c r="F84" s="20"/>
      <c r="G84" s="151">
        <f>10*LOG10(G83/(D83))</f>
        <v>5.7999999999999909</v>
      </c>
      <c r="H84" s="34">
        <f>10*LOG10(H83/(E83))</f>
        <v>-2.1999999999999904</v>
      </c>
      <c r="I84" s="152">
        <f>10*LOG10(I83/(F83))</f>
        <v>-12.80000000000001</v>
      </c>
      <c r="J84" s="151">
        <f>10*LOG10(J83/(D83))</f>
        <v>-10.200000000000005</v>
      </c>
      <c r="K84" s="34">
        <f>10*LOG10(K83/(E83))</f>
        <v>-10.200000000000005</v>
      </c>
      <c r="L84" s="152">
        <f>10*LOG10(L83/(F83))</f>
        <v>10.200000000000005</v>
      </c>
      <c r="M84" s="151">
        <f>10*LOG10(M83/(D83))</f>
        <v>5.7999999999999909</v>
      </c>
      <c r="N84" s="151">
        <f t="shared" ref="N84:O84" si="6">10*LOG10(N83/(E83))</f>
        <v>5.7999999999999909</v>
      </c>
      <c r="O84" s="151">
        <f t="shared" si="6"/>
        <v>5.7999999999999909</v>
      </c>
      <c r="P84" s="34"/>
      <c r="Q84" s="34"/>
      <c r="R84" s="34"/>
      <c r="S84" s="34"/>
      <c r="T84" s="34"/>
      <c r="U84" s="34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22"/>
    </row>
    <row r="85" spans="1:34" x14ac:dyDescent="0.25">
      <c r="A85" s="142" t="s">
        <v>53</v>
      </c>
      <c r="B85" s="20" t="s">
        <v>39</v>
      </c>
      <c r="C85" s="20"/>
      <c r="D85" s="98"/>
      <c r="E85" s="18"/>
      <c r="F85" s="20"/>
      <c r="G85" s="151">
        <f>D80+G80+10*LOG(D5/15)</f>
        <v>-92.2</v>
      </c>
      <c r="H85" s="34">
        <f>E80+H80+10*LOG(E5/15)</f>
        <v>-100.2</v>
      </c>
      <c r="I85" s="152">
        <f>F80+I80+10*LOG(F5/15)</f>
        <v>-110.8</v>
      </c>
      <c r="J85" s="151">
        <f>D80+J80+10*LOG(D5/15)</f>
        <v>-108.2</v>
      </c>
      <c r="K85" s="34">
        <f>E80+K80+10*LOG(E5/15)</f>
        <v>-108.2</v>
      </c>
      <c r="L85" s="152">
        <f>F80+L80+10*LOG(F5/15)</f>
        <v>-87.8</v>
      </c>
      <c r="M85" s="151">
        <f>D80+M80+10*LOG(D5/15)</f>
        <v>-92.2</v>
      </c>
      <c r="N85" s="151">
        <f t="shared" ref="N85:O85" si="7">E80+N80+10*LOG(E5/15)</f>
        <v>-92.2</v>
      </c>
      <c r="O85" s="151">
        <f t="shared" si="7"/>
        <v>-92.2</v>
      </c>
      <c r="P85" s="34"/>
      <c r="Q85" s="34"/>
      <c r="R85" s="34"/>
      <c r="S85" s="34"/>
      <c r="T85" s="34"/>
      <c r="U85" s="34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22"/>
    </row>
    <row r="86" spans="1:34" x14ac:dyDescent="0.25">
      <c r="A86" s="192" t="s">
        <v>31</v>
      </c>
      <c r="B86" s="20" t="s">
        <v>40</v>
      </c>
      <c r="C86" s="20"/>
      <c r="D86" s="213"/>
      <c r="E86" s="212"/>
      <c r="F86" s="212"/>
      <c r="G86" s="213">
        <f>10*LOG((G83+D83)*10^-9)+10*LOG(D7*12)</f>
        <v>-63.23402844705511</v>
      </c>
      <c r="H86" s="212">
        <f>10*LOG((H83+E83)*10^-9)+10*LOG(E7*12)</f>
        <v>-68.000012239693461</v>
      </c>
      <c r="I86" s="214">
        <f>10*LOG((I83+F83)*10^-9)+10*LOG(F7*12)</f>
        <v>-69.826012506759923</v>
      </c>
      <c r="J86" s="213">
        <f>10*LOG((J83+D83)*10^-9)+10*LOG(D7*12)</f>
        <v>-69.652033223369713</v>
      </c>
      <c r="K86" s="212">
        <f>10*LOG((K83+E83)*10^-9)+10*LOG(E7*12)</f>
        <v>-69.652033223369713</v>
      </c>
      <c r="L86" s="214">
        <f>10*LOG((L83+F83)*10^-9)+10*LOG(F7*12)</f>
        <v>-59.452033223369696</v>
      </c>
      <c r="M86" s="213">
        <f>10*LOG((M83+D83)*10^-9)+10*LOG(D7*12)</f>
        <v>-63.23402844705511</v>
      </c>
      <c r="N86" s="213">
        <f t="shared" ref="N86:O86" si="8">10*LOG((N83+E83)*10^-9)+10*LOG(E7*12)</f>
        <v>-63.23402844705511</v>
      </c>
      <c r="O86" s="213">
        <f t="shared" si="8"/>
        <v>-63.23402844705511</v>
      </c>
      <c r="P86" s="18"/>
      <c r="Q86" s="18"/>
      <c r="R86" s="18"/>
      <c r="S86" s="18"/>
      <c r="T86" s="18"/>
      <c r="U86" s="1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22"/>
    </row>
    <row r="87" spans="1:34" ht="13.8" thickBot="1" x14ac:dyDescent="0.3">
      <c r="A87" s="217" t="s">
        <v>68</v>
      </c>
      <c r="B87" s="172"/>
      <c r="C87" s="215"/>
      <c r="D87" s="189"/>
      <c r="E87" s="189"/>
      <c r="F87" s="189"/>
      <c r="G87" s="188"/>
      <c r="H87" s="189"/>
      <c r="I87" s="190"/>
      <c r="J87" s="188">
        <f>J85-C77</f>
        <v>-10.200000000000003</v>
      </c>
      <c r="K87" s="189">
        <f>K85-C77</f>
        <v>-10.200000000000003</v>
      </c>
      <c r="L87" s="190">
        <f>L85-C77</f>
        <v>10.200000000000003</v>
      </c>
      <c r="M87" s="188"/>
      <c r="N87" s="189"/>
      <c r="O87" s="190"/>
      <c r="P87" s="172"/>
      <c r="Q87" s="172"/>
      <c r="R87" s="172"/>
      <c r="S87" s="172"/>
      <c r="T87" s="172"/>
      <c r="U87" s="172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216"/>
    </row>
    <row r="88" spans="1:34" s="66" customFormat="1" x14ac:dyDescent="0.25">
      <c r="A88" s="84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</row>
    <row r="89" spans="1:34" s="66" customFormat="1" ht="13.8" thickBot="1" x14ac:dyDescent="0.3">
      <c r="A89" s="84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</row>
    <row r="90" spans="1:34" s="66" customFormat="1" ht="13.8" thickBot="1" x14ac:dyDescent="0.3">
      <c r="A90" s="229" t="s">
        <v>70</v>
      </c>
      <c r="B90" s="230"/>
      <c r="C90" s="260" t="s">
        <v>69</v>
      </c>
      <c r="D90" s="261"/>
      <c r="E90" s="261"/>
      <c r="F90" s="261"/>
      <c r="G90" s="261"/>
      <c r="H90" s="261"/>
      <c r="I90" s="261"/>
      <c r="J90" s="261"/>
      <c r="K90" s="261"/>
      <c r="L90" s="262"/>
      <c r="M90" s="249"/>
      <c r="N90" s="249"/>
      <c r="O90" s="249"/>
      <c r="P90" s="231"/>
      <c r="Q90" s="69"/>
      <c r="R90" s="69"/>
      <c r="S90" s="69"/>
      <c r="T90" s="69"/>
      <c r="U90" s="230"/>
      <c r="V90" s="260" t="s">
        <v>73</v>
      </c>
      <c r="W90" s="261"/>
      <c r="X90" s="262"/>
      <c r="Y90" s="260" t="s">
        <v>73</v>
      </c>
      <c r="Z90" s="261"/>
      <c r="AA90" s="262"/>
      <c r="AB90" s="260" t="s">
        <v>72</v>
      </c>
      <c r="AC90" s="261"/>
      <c r="AD90" s="262"/>
      <c r="AE90" s="260" t="s">
        <v>72</v>
      </c>
      <c r="AF90" s="261"/>
      <c r="AG90" s="262"/>
      <c r="AH90" s="232" t="s">
        <v>71</v>
      </c>
    </row>
    <row r="91" spans="1:34" x14ac:dyDescent="0.25">
      <c r="A91" s="30"/>
      <c r="B91" s="18"/>
      <c r="C91" s="104"/>
      <c r="D91" s="254" t="s">
        <v>30</v>
      </c>
      <c r="E91" s="255"/>
      <c r="F91" s="256"/>
      <c r="G91" s="257" t="s">
        <v>120</v>
      </c>
      <c r="H91" s="258"/>
      <c r="I91" s="259"/>
      <c r="J91" s="257" t="s">
        <v>134</v>
      </c>
      <c r="K91" s="258"/>
      <c r="L91" s="259"/>
      <c r="M91" s="257" t="s">
        <v>121</v>
      </c>
      <c r="N91" s="258"/>
      <c r="O91" s="259"/>
      <c r="P91" s="197"/>
      <c r="Q91" s="197"/>
      <c r="R91" s="197"/>
      <c r="S91" s="197"/>
      <c r="T91" s="197"/>
      <c r="U91" s="197"/>
      <c r="V91" s="233"/>
      <c r="W91" s="234"/>
      <c r="X91" s="236"/>
      <c r="Y91" s="233"/>
      <c r="Z91" s="234"/>
      <c r="AA91" s="236"/>
      <c r="AB91" s="233"/>
      <c r="AC91" s="234"/>
      <c r="AD91" s="235"/>
      <c r="AE91" s="233"/>
      <c r="AF91" s="234"/>
      <c r="AG91" s="235"/>
      <c r="AH91" s="103"/>
    </row>
    <row r="92" spans="1:34" x14ac:dyDescent="0.25">
      <c r="A92" s="30"/>
      <c r="B92" s="18"/>
      <c r="C92" s="90"/>
      <c r="D92" s="124" t="s">
        <v>47</v>
      </c>
      <c r="E92" s="125" t="s">
        <v>48</v>
      </c>
      <c r="F92" s="102" t="s">
        <v>55</v>
      </c>
      <c r="G92" s="124" t="s">
        <v>47</v>
      </c>
      <c r="H92" s="125" t="s">
        <v>48</v>
      </c>
      <c r="I92" s="102" t="s">
        <v>55</v>
      </c>
      <c r="J92" s="124" t="s">
        <v>47</v>
      </c>
      <c r="K92" s="125" t="s">
        <v>48</v>
      </c>
      <c r="L92" s="102" t="s">
        <v>55</v>
      </c>
      <c r="M92" s="246" t="s">
        <v>47</v>
      </c>
      <c r="N92" s="247" t="s">
        <v>48</v>
      </c>
      <c r="O92" s="102" t="s">
        <v>55</v>
      </c>
      <c r="P92" s="196"/>
      <c r="Q92" s="196"/>
      <c r="R92" s="196"/>
      <c r="S92" s="196"/>
      <c r="T92" s="196"/>
      <c r="U92" s="196"/>
      <c r="V92" s="124" t="s">
        <v>47</v>
      </c>
      <c r="W92" s="125" t="s">
        <v>48</v>
      </c>
      <c r="X92" s="102" t="s">
        <v>55</v>
      </c>
      <c r="Y92" s="250" t="s">
        <v>47</v>
      </c>
      <c r="Z92" s="251" t="s">
        <v>48</v>
      </c>
      <c r="AA92" s="102" t="s">
        <v>55</v>
      </c>
      <c r="AB92" s="124" t="s">
        <v>47</v>
      </c>
      <c r="AC92" s="125" t="s">
        <v>48</v>
      </c>
      <c r="AD92" s="102" t="s">
        <v>55</v>
      </c>
      <c r="AE92" s="252" t="s">
        <v>47</v>
      </c>
      <c r="AF92" s="253" t="s">
        <v>48</v>
      </c>
      <c r="AG92" s="102" t="s">
        <v>55</v>
      </c>
      <c r="AH92" s="126"/>
    </row>
    <row r="93" spans="1:34" x14ac:dyDescent="0.25">
      <c r="A93" s="30"/>
      <c r="B93" s="18"/>
      <c r="C93" s="90"/>
      <c r="D93" s="124"/>
      <c r="E93" s="125"/>
      <c r="F93" s="102"/>
      <c r="G93" s="196"/>
      <c r="H93" s="196"/>
      <c r="I93" s="196"/>
      <c r="J93" s="124"/>
      <c r="K93" s="125"/>
      <c r="L93" s="102"/>
      <c r="M93" s="196"/>
      <c r="N93" s="196"/>
      <c r="O93" s="196"/>
      <c r="P93" s="196"/>
      <c r="Q93" s="196"/>
      <c r="R93" s="196"/>
      <c r="S93" s="196"/>
      <c r="T93" s="196"/>
      <c r="U93" s="196"/>
      <c r="V93" s="124"/>
      <c r="W93" s="125"/>
      <c r="X93" s="102"/>
      <c r="Y93" s="250"/>
      <c r="Z93" s="251"/>
      <c r="AA93" s="102"/>
      <c r="AB93" s="124"/>
      <c r="AC93" s="125"/>
      <c r="AD93" s="102"/>
      <c r="AE93" s="252"/>
      <c r="AF93" s="253"/>
      <c r="AG93" s="102"/>
      <c r="AH93" s="126"/>
    </row>
    <row r="94" spans="1:34" x14ac:dyDescent="0.25">
      <c r="A94" s="36" t="s">
        <v>96</v>
      </c>
      <c r="B94" s="37" t="s">
        <v>4</v>
      </c>
      <c r="C94" s="105"/>
      <c r="D94" s="50"/>
      <c r="E94" s="176"/>
      <c r="F94" s="153"/>
      <c r="G94" s="88">
        <f>G95-V95</f>
        <v>5.0384226894136006</v>
      </c>
      <c r="H94" s="198">
        <f>H95-W95</f>
        <v>-2.9615773105863812</v>
      </c>
      <c r="I94" s="153">
        <f>I95-X95</f>
        <v>-13.561577310586401</v>
      </c>
      <c r="J94" s="50"/>
      <c r="K94" s="176"/>
      <c r="L94" s="153"/>
      <c r="M94" s="88">
        <f>M95-Y95</f>
        <v>5.0384226894136006</v>
      </c>
      <c r="N94" s="88">
        <f>N95-Z95</f>
        <v>5.0384226894136006</v>
      </c>
      <c r="O94" s="88">
        <f>O95-AA95</f>
        <v>5.0384226894136006</v>
      </c>
      <c r="P94" s="176"/>
      <c r="Q94" s="176"/>
      <c r="R94" s="176"/>
      <c r="S94" s="176"/>
      <c r="T94" s="176"/>
      <c r="U94" s="176"/>
      <c r="V94" s="50"/>
      <c r="W94" s="176"/>
      <c r="X94" s="153"/>
      <c r="Y94" s="50"/>
      <c r="Z94" s="176"/>
      <c r="AA94" s="153"/>
      <c r="AB94" s="239">
        <v>5</v>
      </c>
      <c r="AC94" s="240">
        <v>-3</v>
      </c>
      <c r="AD94" s="163"/>
      <c r="AE94" s="239">
        <v>5</v>
      </c>
      <c r="AF94" s="240">
        <v>5</v>
      </c>
      <c r="AG94" s="240">
        <v>5</v>
      </c>
      <c r="AH94" s="110" t="s">
        <v>131</v>
      </c>
    </row>
    <row r="95" spans="1:34" x14ac:dyDescent="0.25">
      <c r="A95" s="39" t="s">
        <v>97</v>
      </c>
      <c r="B95" s="37" t="s">
        <v>4</v>
      </c>
      <c r="C95" s="105"/>
      <c r="D95" s="50"/>
      <c r="E95" s="176"/>
      <c r="F95" s="153"/>
      <c r="G95" s="50">
        <f>G84</f>
        <v>5.7999999999999909</v>
      </c>
      <c r="H95" s="176">
        <f>H84</f>
        <v>-2.1999999999999904</v>
      </c>
      <c r="I95" s="153">
        <f>I84</f>
        <v>-12.80000000000001</v>
      </c>
      <c r="J95" s="50"/>
      <c r="K95" s="176"/>
      <c r="L95" s="153"/>
      <c r="M95" s="50">
        <f>M84</f>
        <v>5.7999999999999909</v>
      </c>
      <c r="N95" s="176">
        <f>N84</f>
        <v>5.7999999999999909</v>
      </c>
      <c r="O95" s="153">
        <f>O84</f>
        <v>5.7999999999999909</v>
      </c>
      <c r="P95" s="176"/>
      <c r="Q95" s="176"/>
      <c r="R95" s="176"/>
      <c r="S95" s="176"/>
      <c r="T95" s="176"/>
      <c r="U95" s="176"/>
      <c r="V95" s="162">
        <f t="shared" ref="V95:AA95" si="9">V40</f>
        <v>0.76157731058639078</v>
      </c>
      <c r="W95" s="181">
        <f t="shared" si="9"/>
        <v>0.76157731058639078</v>
      </c>
      <c r="X95" s="163">
        <f t="shared" si="9"/>
        <v>0.76157731058639078</v>
      </c>
      <c r="Y95" s="162">
        <f>Y40</f>
        <v>0.76157731058639078</v>
      </c>
      <c r="Z95" s="181">
        <f t="shared" si="9"/>
        <v>0.76157731058639078</v>
      </c>
      <c r="AA95" s="163">
        <f t="shared" si="9"/>
        <v>0.76157731058639078</v>
      </c>
      <c r="AB95" s="162"/>
      <c r="AC95" s="181"/>
      <c r="AD95" s="163"/>
      <c r="AE95" s="162"/>
      <c r="AF95" s="181"/>
      <c r="AG95" s="163"/>
      <c r="AH95" s="126"/>
    </row>
    <row r="96" spans="1:34" x14ac:dyDescent="0.25">
      <c r="A96" s="36" t="s">
        <v>98</v>
      </c>
      <c r="B96" s="37" t="s">
        <v>4</v>
      </c>
      <c r="C96" s="105"/>
      <c r="D96" s="50"/>
      <c r="E96" s="176"/>
      <c r="F96" s="153"/>
      <c r="G96" s="50">
        <f>G95+V95</f>
        <v>6.5615773105863813</v>
      </c>
      <c r="H96" s="176">
        <f>H95+W95</f>
        <v>-1.4384226894135996</v>
      </c>
      <c r="I96" s="157">
        <f>I95+X95</f>
        <v>-12.038422689413618</v>
      </c>
      <c r="J96" s="50"/>
      <c r="K96" s="176"/>
      <c r="L96" s="153"/>
      <c r="M96" s="50">
        <f>M95+Y95</f>
        <v>6.5615773105863813</v>
      </c>
      <c r="N96" s="50">
        <f>N95+Z95</f>
        <v>6.5615773105863813</v>
      </c>
      <c r="O96" s="50">
        <f>O95+AA95</f>
        <v>6.5615773105863813</v>
      </c>
      <c r="P96" s="176"/>
      <c r="Q96" s="176"/>
      <c r="R96" s="176"/>
      <c r="S96" s="176"/>
      <c r="T96" s="176"/>
      <c r="U96" s="176"/>
      <c r="V96" s="50"/>
      <c r="W96" s="176"/>
      <c r="X96" s="153"/>
      <c r="Y96" s="50"/>
      <c r="Z96" s="176"/>
      <c r="AA96" s="153"/>
      <c r="AB96" s="50"/>
      <c r="AC96" s="176"/>
      <c r="AD96" s="223">
        <v>-12</v>
      </c>
      <c r="AE96" s="50"/>
      <c r="AF96" s="176"/>
      <c r="AG96" s="176"/>
      <c r="AH96" s="110" t="s">
        <v>131</v>
      </c>
    </row>
    <row r="97" spans="1:34" x14ac:dyDescent="0.25">
      <c r="A97" s="30"/>
      <c r="B97" s="18"/>
      <c r="C97" s="90"/>
      <c r="D97" s="124"/>
      <c r="E97" s="125"/>
      <c r="F97" s="102"/>
      <c r="G97" s="196"/>
      <c r="H97" s="196"/>
      <c r="I97" s="196"/>
      <c r="J97" s="124"/>
      <c r="K97" s="125"/>
      <c r="L97" s="102"/>
      <c r="M97" s="196"/>
      <c r="N97" s="196"/>
      <c r="O97" s="196"/>
      <c r="P97" s="196"/>
      <c r="Q97" s="196"/>
      <c r="R97" s="196"/>
      <c r="S97" s="196"/>
      <c r="T97" s="196"/>
      <c r="U97" s="196"/>
      <c r="V97" s="124"/>
      <c r="W97" s="125"/>
      <c r="X97" s="102"/>
      <c r="Y97" s="250"/>
      <c r="Z97" s="251"/>
      <c r="AA97" s="102"/>
      <c r="AB97" s="124"/>
      <c r="AC97" s="125"/>
      <c r="AD97" s="102"/>
      <c r="AE97" s="252"/>
      <c r="AF97" s="253"/>
      <c r="AG97" s="102"/>
      <c r="AH97" s="126"/>
    </row>
    <row r="98" spans="1:34" x14ac:dyDescent="0.25">
      <c r="A98" s="36" t="s">
        <v>81</v>
      </c>
      <c r="B98" s="89" t="s">
        <v>40</v>
      </c>
      <c r="C98" s="105"/>
      <c r="D98" s="50"/>
      <c r="E98" s="176"/>
      <c r="F98" s="153"/>
      <c r="G98" s="50">
        <f>G99-V99</f>
        <v>-64.751246093053723</v>
      </c>
      <c r="H98" s="176">
        <f>H99-W99</f>
        <v>-69.503352407301449</v>
      </c>
      <c r="I98" s="153">
        <f>I99-X99</f>
        <v>-71.32611817907113</v>
      </c>
      <c r="J98" s="50"/>
      <c r="K98" s="176"/>
      <c r="L98" s="153"/>
      <c r="M98" s="50">
        <f>M99-Y99</f>
        <v>-64.761957421040435</v>
      </c>
      <c r="N98" s="50">
        <f>N99-Z99</f>
        <v>-64.761957421040435</v>
      </c>
      <c r="O98" s="50">
        <f>O99-AA99</f>
        <v>-64.73575909485217</v>
      </c>
      <c r="P98" s="176"/>
      <c r="Q98" s="176"/>
      <c r="R98" s="176"/>
      <c r="S98" s="176"/>
      <c r="T98" s="176"/>
      <c r="U98" s="176"/>
      <c r="V98" s="164"/>
      <c r="W98" s="182"/>
      <c r="X98" s="165"/>
      <c r="Y98" s="164"/>
      <c r="Z98" s="182"/>
      <c r="AA98" s="165"/>
      <c r="AB98" s="50"/>
      <c r="AC98" s="176"/>
      <c r="AD98" s="163"/>
      <c r="AE98" s="50"/>
      <c r="AF98" s="176"/>
      <c r="AG98" s="163"/>
      <c r="AH98" s="126"/>
    </row>
    <row r="99" spans="1:34" x14ac:dyDescent="0.25">
      <c r="A99" s="39" t="s">
        <v>82</v>
      </c>
      <c r="B99" s="89" t="s">
        <v>40</v>
      </c>
      <c r="C99" s="105"/>
      <c r="D99" s="50"/>
      <c r="E99" s="176"/>
      <c r="F99" s="153"/>
      <c r="G99" s="50">
        <f>G86</f>
        <v>-63.23402844705511</v>
      </c>
      <c r="H99" s="237">
        <f>H86</f>
        <v>-68.000012239693461</v>
      </c>
      <c r="I99" s="153">
        <f>I86</f>
        <v>-69.826012506759923</v>
      </c>
      <c r="J99" s="50"/>
      <c r="K99" s="176"/>
      <c r="L99" s="153"/>
      <c r="M99" s="50">
        <f>M86</f>
        <v>-63.23402844705511</v>
      </c>
      <c r="N99" s="237">
        <f>N86</f>
        <v>-63.23402844705511</v>
      </c>
      <c r="O99" s="153">
        <f>O86</f>
        <v>-63.23402844705511</v>
      </c>
      <c r="P99" s="176"/>
      <c r="Q99" s="176"/>
      <c r="R99" s="176"/>
      <c r="S99" s="176"/>
      <c r="T99" s="176"/>
      <c r="U99" s="176"/>
      <c r="V99" s="162">
        <f t="shared" ref="V99:AA99" si="10">V44</f>
        <v>1.5172176459986193</v>
      </c>
      <c r="W99" s="181">
        <f t="shared" si="10"/>
        <v>1.5033401676079807</v>
      </c>
      <c r="X99" s="163">
        <f t="shared" si="10"/>
        <v>1.5001056723112032</v>
      </c>
      <c r="Y99" s="162">
        <f t="shared" si="10"/>
        <v>1.5279289739853208</v>
      </c>
      <c r="Z99" s="181">
        <f t="shared" si="10"/>
        <v>1.5279289739853208</v>
      </c>
      <c r="AA99" s="163">
        <f t="shared" si="10"/>
        <v>1.501730647797054</v>
      </c>
      <c r="AB99" s="162"/>
      <c r="AC99" s="181"/>
      <c r="AD99" s="163"/>
      <c r="AE99" s="162"/>
      <c r="AF99" s="181"/>
      <c r="AG99" s="163"/>
      <c r="AH99" s="126"/>
    </row>
    <row r="100" spans="1:34" x14ac:dyDescent="0.25">
      <c r="A100" s="36" t="s">
        <v>83</v>
      </c>
      <c r="B100" s="89" t="s">
        <v>40</v>
      </c>
      <c r="C100" s="105"/>
      <c r="D100" s="50"/>
      <c r="E100" s="176"/>
      <c r="F100" s="153"/>
      <c r="G100" s="88">
        <f>G99+V99</f>
        <v>-61.716810801056489</v>
      </c>
      <c r="H100" s="198">
        <f>H99+W99</f>
        <v>-66.496672072085474</v>
      </c>
      <c r="I100" s="157">
        <f>I99+X99</f>
        <v>-68.325906834448716</v>
      </c>
      <c r="J100" s="50"/>
      <c r="K100" s="176"/>
      <c r="L100" s="153"/>
      <c r="M100" s="88">
        <f>M99+Y99</f>
        <v>-61.706099473069791</v>
      </c>
      <c r="N100" s="88">
        <f>N99+Z99</f>
        <v>-61.706099473069791</v>
      </c>
      <c r="O100" s="88">
        <f>O99+AA99</f>
        <v>-61.732297799258056</v>
      </c>
      <c r="P100" s="176"/>
      <c r="Q100" s="176"/>
      <c r="R100" s="176"/>
      <c r="S100" s="176"/>
      <c r="T100" s="176"/>
      <c r="U100" s="176"/>
      <c r="V100" s="164"/>
      <c r="W100" s="182"/>
      <c r="X100" s="165"/>
      <c r="Y100" s="164"/>
      <c r="Z100" s="182"/>
      <c r="AA100" s="165"/>
      <c r="AB100" s="239">
        <v>-50</v>
      </c>
      <c r="AC100" s="240">
        <v>-50</v>
      </c>
      <c r="AD100" s="223">
        <v>-50</v>
      </c>
      <c r="AE100" s="239">
        <v>-50</v>
      </c>
      <c r="AF100" s="240">
        <v>-50</v>
      </c>
      <c r="AG100" s="223">
        <v>-50</v>
      </c>
      <c r="AH100" s="110" t="s">
        <v>84</v>
      </c>
    </row>
    <row r="101" spans="1:34" x14ac:dyDescent="0.25">
      <c r="A101" s="30"/>
      <c r="B101" s="18"/>
      <c r="C101" s="90"/>
      <c r="D101" s="78"/>
      <c r="E101" s="26"/>
      <c r="F101" s="127"/>
      <c r="G101" s="26"/>
      <c r="H101" s="26"/>
      <c r="I101" s="26"/>
      <c r="J101" s="78"/>
      <c r="K101" s="26"/>
      <c r="L101" s="127"/>
      <c r="M101" s="26"/>
      <c r="N101" s="26"/>
      <c r="O101" s="26"/>
      <c r="P101" s="26"/>
      <c r="Q101" s="26"/>
      <c r="R101" s="26"/>
      <c r="S101" s="26"/>
      <c r="T101" s="26"/>
      <c r="U101" s="26"/>
      <c r="V101" s="16"/>
      <c r="W101" s="17"/>
      <c r="X101" s="143"/>
      <c r="Y101" s="16"/>
      <c r="Z101" s="17"/>
      <c r="AA101" s="143"/>
      <c r="AB101" s="16"/>
      <c r="AC101" s="17"/>
      <c r="AD101" s="143"/>
      <c r="AE101" s="16"/>
      <c r="AF101" s="17"/>
      <c r="AG101" s="143"/>
      <c r="AH101" s="54"/>
    </row>
    <row r="102" spans="1:34" x14ac:dyDescent="0.25">
      <c r="A102" s="36" t="s">
        <v>106</v>
      </c>
      <c r="B102" s="37" t="s">
        <v>4</v>
      </c>
      <c r="C102" s="105"/>
      <c r="D102" s="50"/>
      <c r="E102" s="176"/>
      <c r="F102" s="153"/>
      <c r="G102" s="176"/>
      <c r="H102" s="176"/>
      <c r="I102" s="176"/>
      <c r="J102" s="50">
        <f>J103-V103</f>
        <v>-10.961577310586396</v>
      </c>
      <c r="K102" s="176">
        <f>K103-W103</f>
        <v>-10.961577310586396</v>
      </c>
      <c r="L102" s="157">
        <f>L103-X103</f>
        <v>9.4384226894136134</v>
      </c>
      <c r="M102" s="176"/>
      <c r="N102" s="176"/>
      <c r="O102" s="176"/>
      <c r="P102" s="176"/>
      <c r="Q102" s="176"/>
      <c r="R102" s="176"/>
      <c r="S102" s="176"/>
      <c r="T102" s="176"/>
      <c r="U102" s="176"/>
      <c r="V102" s="50"/>
      <c r="W102" s="176"/>
      <c r="X102" s="153"/>
      <c r="Y102" s="50"/>
      <c r="Z102" s="176"/>
      <c r="AA102" s="153"/>
      <c r="AB102" s="50"/>
      <c r="AC102" s="176"/>
      <c r="AD102" s="223">
        <v>-3</v>
      </c>
      <c r="AE102" s="50"/>
      <c r="AF102" s="176"/>
      <c r="AG102" s="176"/>
      <c r="AH102" s="110" t="s">
        <v>85</v>
      </c>
    </row>
    <row r="103" spans="1:34" x14ac:dyDescent="0.25">
      <c r="A103" s="39" t="s">
        <v>107</v>
      </c>
      <c r="B103" s="37" t="s">
        <v>4</v>
      </c>
      <c r="C103" s="105"/>
      <c r="D103" s="50"/>
      <c r="E103" s="176"/>
      <c r="F103" s="153"/>
      <c r="G103" s="176"/>
      <c r="H103" s="176"/>
      <c r="I103" s="176"/>
      <c r="J103" s="50">
        <f>J84</f>
        <v>-10.200000000000005</v>
      </c>
      <c r="K103" s="176">
        <f>K84</f>
        <v>-10.200000000000005</v>
      </c>
      <c r="L103" s="153">
        <f>L84</f>
        <v>10.200000000000005</v>
      </c>
      <c r="M103" s="176"/>
      <c r="N103" s="176"/>
      <c r="O103" s="176"/>
      <c r="P103" s="176"/>
      <c r="Q103" s="176"/>
      <c r="R103" s="176"/>
      <c r="S103" s="176"/>
      <c r="T103" s="176"/>
      <c r="U103" s="176"/>
      <c r="V103" s="162">
        <f t="shared" ref="V103:X103" si="11">V48</f>
        <v>0.76157731058639078</v>
      </c>
      <c r="W103" s="181">
        <f t="shared" si="11"/>
        <v>0.76157731058639078</v>
      </c>
      <c r="X103" s="163">
        <f t="shared" si="11"/>
        <v>0.76157731058639078</v>
      </c>
      <c r="Y103" s="162"/>
      <c r="Z103" s="181"/>
      <c r="AA103" s="163"/>
      <c r="AB103" s="162"/>
      <c r="AC103" s="181"/>
      <c r="AD103" s="163"/>
      <c r="AE103" s="162"/>
      <c r="AF103" s="181"/>
      <c r="AG103" s="163"/>
      <c r="AH103" s="22"/>
    </row>
    <row r="104" spans="1:34" x14ac:dyDescent="0.25">
      <c r="A104" s="36" t="s">
        <v>108</v>
      </c>
      <c r="B104" s="37" t="s">
        <v>4</v>
      </c>
      <c r="C104" s="105"/>
      <c r="D104" s="50"/>
      <c r="E104" s="176"/>
      <c r="F104" s="153"/>
      <c r="G104" s="176"/>
      <c r="H104" s="176"/>
      <c r="I104" s="176"/>
      <c r="J104" s="50">
        <f>J103+V103</f>
        <v>-9.4384226894136134</v>
      </c>
      <c r="K104" s="176">
        <f>K103+W103</f>
        <v>-9.4384226894136134</v>
      </c>
      <c r="L104" s="153">
        <f>L103+X103</f>
        <v>10.961577310586396</v>
      </c>
      <c r="M104" s="176"/>
      <c r="N104" s="176"/>
      <c r="O104" s="176"/>
      <c r="P104" s="176"/>
      <c r="Q104" s="176"/>
      <c r="R104" s="176"/>
      <c r="S104" s="176"/>
      <c r="T104" s="176"/>
      <c r="U104" s="176"/>
      <c r="V104" s="50"/>
      <c r="W104" s="176"/>
      <c r="X104" s="153"/>
      <c r="Y104" s="50"/>
      <c r="Z104" s="176"/>
      <c r="AA104" s="153"/>
      <c r="AB104" s="50"/>
      <c r="AC104" s="176"/>
      <c r="AD104" s="153"/>
      <c r="AE104" s="50"/>
      <c r="AF104" s="176"/>
      <c r="AG104" s="153"/>
      <c r="AH104" s="22"/>
    </row>
    <row r="105" spans="1:34" x14ac:dyDescent="0.25">
      <c r="A105" s="44"/>
      <c r="B105" s="26"/>
      <c r="C105" s="93"/>
      <c r="D105" s="47"/>
      <c r="E105" s="24"/>
      <c r="F105" s="111"/>
      <c r="G105" s="24"/>
      <c r="H105" s="24"/>
      <c r="I105" s="24"/>
      <c r="J105" s="47"/>
      <c r="K105" s="24"/>
      <c r="L105" s="111"/>
      <c r="M105" s="24"/>
      <c r="N105" s="24"/>
      <c r="O105" s="24"/>
      <c r="P105" s="24"/>
      <c r="Q105" s="24"/>
      <c r="R105" s="24"/>
      <c r="S105" s="24"/>
      <c r="T105" s="24"/>
      <c r="U105" s="24"/>
      <c r="V105" s="149"/>
      <c r="W105" s="73"/>
      <c r="X105" s="150"/>
      <c r="Y105" s="149"/>
      <c r="Z105" s="73"/>
      <c r="AA105" s="150"/>
      <c r="AB105" s="149"/>
      <c r="AC105" s="73"/>
      <c r="AD105" s="107"/>
      <c r="AE105" s="149"/>
      <c r="AF105" s="73"/>
      <c r="AG105" s="107"/>
      <c r="AH105" s="22"/>
    </row>
    <row r="106" spans="1:34" x14ac:dyDescent="0.25">
      <c r="A106" s="36" t="s">
        <v>109</v>
      </c>
      <c r="B106" s="89" t="s">
        <v>39</v>
      </c>
      <c r="C106" s="105"/>
      <c r="D106" s="51"/>
      <c r="E106" s="177"/>
      <c r="F106" s="154"/>
      <c r="G106" s="177"/>
      <c r="H106" s="177"/>
      <c r="I106" s="177"/>
      <c r="J106" s="50">
        <f>J107-V107</f>
        <v>-109.88226038412607</v>
      </c>
      <c r="K106" s="176">
        <f>K107-W107</f>
        <v>-109.88226038412607</v>
      </c>
      <c r="L106" s="157">
        <f>L107-X107</f>
        <v>-89.482260384126064</v>
      </c>
      <c r="M106" s="177"/>
      <c r="N106" s="177"/>
      <c r="O106" s="177"/>
      <c r="P106" s="176"/>
      <c r="Q106" s="176"/>
      <c r="R106" s="176"/>
      <c r="S106" s="176"/>
      <c r="T106" s="176"/>
      <c r="U106" s="176"/>
      <c r="V106" s="164"/>
      <c r="W106" s="182"/>
      <c r="X106" s="165"/>
      <c r="Y106" s="164"/>
      <c r="Z106" s="182"/>
      <c r="AA106" s="165"/>
      <c r="AB106" s="164"/>
      <c r="AC106" s="182"/>
      <c r="AD106" s="224">
        <v>-120.5</v>
      </c>
      <c r="AE106" s="164"/>
      <c r="AF106" s="182"/>
      <c r="AG106" s="182"/>
      <c r="AH106" s="170" t="s">
        <v>116</v>
      </c>
    </row>
    <row r="107" spans="1:34" x14ac:dyDescent="0.25">
      <c r="A107" s="39" t="s">
        <v>110</v>
      </c>
      <c r="B107" s="89" t="s">
        <v>39</v>
      </c>
      <c r="C107" s="105"/>
      <c r="D107" s="51"/>
      <c r="E107" s="177"/>
      <c r="F107" s="154"/>
      <c r="G107" s="177"/>
      <c r="H107" s="177"/>
      <c r="I107" s="177"/>
      <c r="J107" s="50">
        <f>J85</f>
        <v>-108.2</v>
      </c>
      <c r="K107" s="176">
        <f>K85</f>
        <v>-108.2</v>
      </c>
      <c r="L107" s="153">
        <f>L85</f>
        <v>-87.8</v>
      </c>
      <c r="M107" s="177"/>
      <c r="N107" s="177"/>
      <c r="O107" s="177"/>
      <c r="P107" s="176"/>
      <c r="Q107" s="176"/>
      <c r="R107" s="176"/>
      <c r="S107" s="176"/>
      <c r="T107" s="176"/>
      <c r="U107" s="176"/>
      <c r="V107" s="162">
        <f t="shared" ref="V107:X107" si="12">V52</f>
        <v>1.6822603841260722</v>
      </c>
      <c r="W107" s="181">
        <f t="shared" si="12"/>
        <v>1.6822603841260722</v>
      </c>
      <c r="X107" s="163">
        <f t="shared" si="12"/>
        <v>1.6822603841260722</v>
      </c>
      <c r="Y107" s="162"/>
      <c r="Z107" s="181"/>
      <c r="AA107" s="163"/>
      <c r="AB107" s="162"/>
      <c r="AC107" s="181"/>
      <c r="AD107" s="163"/>
      <c r="AE107" s="162"/>
      <c r="AF107" s="181"/>
      <c r="AG107" s="163"/>
      <c r="AH107" s="54"/>
    </row>
    <row r="108" spans="1:34" x14ac:dyDescent="0.25">
      <c r="A108" s="36" t="s">
        <v>111</v>
      </c>
      <c r="B108" s="89" t="s">
        <v>39</v>
      </c>
      <c r="C108" s="105"/>
      <c r="D108" s="51"/>
      <c r="E108" s="177"/>
      <c r="F108" s="154"/>
      <c r="G108" s="177"/>
      <c r="H108" s="177"/>
      <c r="I108" s="177"/>
      <c r="J108" s="50">
        <f>J107+V107</f>
        <v>-106.51773961587394</v>
      </c>
      <c r="K108" s="176">
        <f>K107+W107</f>
        <v>-106.51773961587394</v>
      </c>
      <c r="L108" s="153">
        <f>L107+X107</f>
        <v>-86.11773961587393</v>
      </c>
      <c r="M108" s="177"/>
      <c r="N108" s="177"/>
      <c r="O108" s="177"/>
      <c r="P108" s="176"/>
      <c r="Q108" s="176"/>
      <c r="R108" s="176"/>
      <c r="S108" s="176"/>
      <c r="T108" s="176"/>
      <c r="U108" s="176"/>
      <c r="V108" s="164"/>
      <c r="W108" s="182"/>
      <c r="X108" s="165"/>
      <c r="Y108" s="164"/>
      <c r="Z108" s="182"/>
      <c r="AA108" s="165"/>
      <c r="AB108" s="164"/>
      <c r="AC108" s="182"/>
      <c r="AD108" s="153"/>
      <c r="AE108" s="164"/>
      <c r="AF108" s="182"/>
      <c r="AG108" s="153"/>
      <c r="AH108" s="54"/>
    </row>
    <row r="109" spans="1:34" s="49" customFormat="1" x14ac:dyDescent="0.25">
      <c r="A109" s="70"/>
      <c r="B109" s="26"/>
      <c r="C109" s="93"/>
      <c r="D109" s="47"/>
      <c r="E109" s="24"/>
      <c r="F109" s="111"/>
      <c r="G109" s="24"/>
      <c r="H109" s="24"/>
      <c r="I109" s="24"/>
      <c r="J109" s="47"/>
      <c r="K109" s="24"/>
      <c r="L109" s="111"/>
      <c r="M109" s="24"/>
      <c r="N109" s="24"/>
      <c r="O109" s="24"/>
      <c r="P109" s="24"/>
      <c r="Q109" s="24"/>
      <c r="R109" s="24"/>
      <c r="S109" s="24"/>
      <c r="T109" s="24"/>
      <c r="U109" s="24"/>
      <c r="V109" s="47"/>
      <c r="W109" s="24"/>
      <c r="X109" s="111"/>
      <c r="Y109" s="47"/>
      <c r="Z109" s="24"/>
      <c r="AA109" s="111"/>
      <c r="AB109" s="47"/>
      <c r="AC109" s="24"/>
      <c r="AD109" s="111"/>
      <c r="AE109" s="47"/>
      <c r="AF109" s="24"/>
      <c r="AG109" s="111"/>
      <c r="AH109" s="22"/>
    </row>
    <row r="110" spans="1:34" s="49" customFormat="1" x14ac:dyDescent="0.25">
      <c r="A110" s="36" t="s">
        <v>112</v>
      </c>
      <c r="B110" s="37" t="s">
        <v>4</v>
      </c>
      <c r="C110" s="105"/>
      <c r="D110" s="50"/>
      <c r="E110" s="176"/>
      <c r="F110" s="153"/>
      <c r="G110" s="176"/>
      <c r="H110" s="176"/>
      <c r="I110" s="176"/>
      <c r="J110" s="50">
        <f>J111-V111</f>
        <v>-20.382260384126077</v>
      </c>
      <c r="K110" s="176">
        <f>K111-W111</f>
        <v>-20.382260384126077</v>
      </c>
      <c r="L110" s="157">
        <f>L111-X111</f>
        <v>1.7739615873930248E-2</v>
      </c>
      <c r="M110" s="176"/>
      <c r="N110" s="176"/>
      <c r="O110" s="176"/>
      <c r="P110" s="176"/>
      <c r="Q110" s="176"/>
      <c r="R110" s="176"/>
      <c r="S110" s="176"/>
      <c r="T110" s="176"/>
      <c r="U110" s="176"/>
      <c r="V110" s="50"/>
      <c r="W110" s="176"/>
      <c r="X110" s="153"/>
      <c r="Y110" s="50"/>
      <c r="Z110" s="176"/>
      <c r="AA110" s="153"/>
      <c r="AB110" s="50"/>
      <c r="AC110" s="176"/>
      <c r="AD110" s="223">
        <v>0</v>
      </c>
      <c r="AE110" s="50"/>
      <c r="AF110" s="176"/>
      <c r="AG110" s="176"/>
      <c r="AH110" s="110" t="s">
        <v>93</v>
      </c>
    </row>
    <row r="111" spans="1:34" s="49" customFormat="1" x14ac:dyDescent="0.25">
      <c r="A111" s="39" t="s">
        <v>113</v>
      </c>
      <c r="B111" s="37" t="s">
        <v>4</v>
      </c>
      <c r="C111" s="105"/>
      <c r="D111" s="50"/>
      <c r="E111" s="176"/>
      <c r="F111" s="153"/>
      <c r="G111" s="176"/>
      <c r="H111" s="176"/>
      <c r="I111" s="176"/>
      <c r="J111" s="50">
        <f>J87</f>
        <v>-10.200000000000003</v>
      </c>
      <c r="K111" s="176">
        <f>K87</f>
        <v>-10.200000000000003</v>
      </c>
      <c r="L111" s="153">
        <f>L87</f>
        <v>10.200000000000003</v>
      </c>
      <c r="M111" s="176"/>
      <c r="N111" s="176"/>
      <c r="O111" s="176"/>
      <c r="P111" s="176"/>
      <c r="Q111" s="176"/>
      <c r="R111" s="176"/>
      <c r="S111" s="176"/>
      <c r="T111" s="176"/>
      <c r="U111" s="176"/>
      <c r="V111" s="162">
        <f t="shared" ref="V111:X111" si="13">V56</f>
        <v>10.182260384126073</v>
      </c>
      <c r="W111" s="181">
        <f t="shared" si="13"/>
        <v>10.182260384126073</v>
      </c>
      <c r="X111" s="163">
        <f t="shared" si="13"/>
        <v>10.182260384126073</v>
      </c>
      <c r="Y111" s="162"/>
      <c r="Z111" s="181"/>
      <c r="AA111" s="163"/>
      <c r="AB111" s="162"/>
      <c r="AC111" s="181"/>
      <c r="AD111" s="163"/>
      <c r="AE111" s="162"/>
      <c r="AF111" s="181"/>
      <c r="AG111" s="163"/>
      <c r="AH111" s="22"/>
    </row>
    <row r="112" spans="1:34" s="49" customFormat="1" x14ac:dyDescent="0.25">
      <c r="A112" s="36" t="s">
        <v>114</v>
      </c>
      <c r="B112" s="37" t="s">
        <v>4</v>
      </c>
      <c r="C112" s="105"/>
      <c r="D112" s="50"/>
      <c r="E112" s="176"/>
      <c r="F112" s="153"/>
      <c r="G112" s="176"/>
      <c r="H112" s="176"/>
      <c r="I112" s="176"/>
      <c r="J112" s="88">
        <f>J111+V111</f>
        <v>-1.7739615873930248E-2</v>
      </c>
      <c r="K112" s="198">
        <f>K111+W111</f>
        <v>-1.7739615873930248E-2</v>
      </c>
      <c r="L112" s="153">
        <f>L111+X111</f>
        <v>20.382260384126077</v>
      </c>
      <c r="M112" s="176"/>
      <c r="N112" s="176"/>
      <c r="O112" s="176"/>
      <c r="P112" s="176"/>
      <c r="Q112" s="176"/>
      <c r="R112" s="176"/>
      <c r="S112" s="176"/>
      <c r="T112" s="176"/>
      <c r="U112" s="176"/>
      <c r="V112" s="50"/>
      <c r="W112" s="176"/>
      <c r="X112" s="153"/>
      <c r="Y112" s="50"/>
      <c r="Z112" s="176"/>
      <c r="AA112" s="153"/>
      <c r="AB112" s="50"/>
      <c r="AC112" s="176"/>
      <c r="AD112" s="223">
        <v>0</v>
      </c>
      <c r="AE112" s="50"/>
      <c r="AF112" s="176"/>
      <c r="AG112" s="176"/>
      <c r="AH112" s="110" t="s">
        <v>94</v>
      </c>
    </row>
    <row r="113" spans="1:34" s="49" customFormat="1" ht="12.9" customHeight="1" x14ac:dyDescent="0.25">
      <c r="A113" s="70"/>
      <c r="B113" s="26"/>
      <c r="C113" s="93"/>
      <c r="D113" s="44"/>
      <c r="E113" s="178"/>
      <c r="F113" s="155"/>
      <c r="G113" s="178"/>
      <c r="H113" s="178"/>
      <c r="I113" s="178"/>
      <c r="J113" s="44"/>
      <c r="K113" s="178"/>
      <c r="L113" s="155"/>
      <c r="M113" s="178"/>
      <c r="N113" s="178"/>
      <c r="O113" s="178"/>
      <c r="P113" s="24"/>
      <c r="Q113" s="24"/>
      <c r="R113" s="24"/>
      <c r="S113" s="24"/>
      <c r="T113" s="24"/>
      <c r="U113" s="24"/>
      <c r="V113" s="166"/>
      <c r="W113" s="183"/>
      <c r="X113" s="167"/>
      <c r="Y113" s="166"/>
      <c r="Z113" s="183"/>
      <c r="AA113" s="167"/>
      <c r="AB113" s="166"/>
      <c r="AC113" s="183"/>
      <c r="AD113" s="155"/>
      <c r="AE113" s="166"/>
      <c r="AF113" s="183"/>
      <c r="AG113" s="155"/>
      <c r="AH113" s="54"/>
    </row>
    <row r="114" spans="1:34" s="49" customFormat="1" x14ac:dyDescent="0.25">
      <c r="A114" s="36" t="s">
        <v>78</v>
      </c>
      <c r="B114" s="89" t="s">
        <v>40</v>
      </c>
      <c r="C114" s="109"/>
      <c r="D114" s="50"/>
      <c r="E114" s="176"/>
      <c r="F114" s="153"/>
      <c r="G114" s="50"/>
      <c r="H114" s="176"/>
      <c r="I114" s="153"/>
      <c r="J114" s="88">
        <f>J115-V115</f>
        <v>-71.152281136766987</v>
      </c>
      <c r="K114" s="198">
        <f>K115-W115</f>
        <v>-71.152281136766987</v>
      </c>
      <c r="L114" s="157">
        <f>L115-X115</f>
        <v>-60.976625026210463</v>
      </c>
      <c r="M114" s="50"/>
      <c r="N114" s="176"/>
      <c r="O114" s="153"/>
      <c r="P114" s="176"/>
      <c r="Q114" s="176"/>
      <c r="R114" s="176"/>
      <c r="S114" s="176"/>
      <c r="T114" s="176"/>
      <c r="U114" s="176"/>
      <c r="V114" s="164"/>
      <c r="W114" s="182"/>
      <c r="X114" s="165"/>
      <c r="Y114" s="164"/>
      <c r="Z114" s="182"/>
      <c r="AA114" s="165"/>
      <c r="AB114" s="164"/>
      <c r="AC114" s="182"/>
      <c r="AD114" s="241">
        <f>-117.5+10*LOG(D7*12)</f>
        <v>-89.548154103175762</v>
      </c>
      <c r="AE114" s="164"/>
      <c r="AF114" s="182"/>
      <c r="AG114" s="182"/>
      <c r="AH114" s="170" t="s">
        <v>86</v>
      </c>
    </row>
    <row r="115" spans="1:34" s="49" customFormat="1" x14ac:dyDescent="0.25">
      <c r="A115" s="39" t="s">
        <v>79</v>
      </c>
      <c r="B115" s="89" t="s">
        <v>40</v>
      </c>
      <c r="C115" s="109"/>
      <c r="D115" s="50"/>
      <c r="E115" s="176"/>
      <c r="F115" s="153"/>
      <c r="G115" s="50"/>
      <c r="H115" s="176"/>
      <c r="I115" s="153"/>
      <c r="J115" s="50">
        <f>J86</f>
        <v>-69.652033223369713</v>
      </c>
      <c r="K115" s="237">
        <f>K86</f>
        <v>-69.652033223369713</v>
      </c>
      <c r="L115" s="153">
        <f>L86</f>
        <v>-59.452033223369696</v>
      </c>
      <c r="M115" s="50"/>
      <c r="N115" s="176"/>
      <c r="O115" s="153"/>
      <c r="P115" s="176"/>
      <c r="Q115" s="176"/>
      <c r="R115" s="176"/>
      <c r="S115" s="176"/>
      <c r="T115" s="176"/>
      <c r="U115" s="176"/>
      <c r="V115" s="162">
        <f t="shared" ref="V115:X115" si="14">V60</f>
        <v>1.5002479133972799</v>
      </c>
      <c r="W115" s="181">
        <f t="shared" si="14"/>
        <v>1.5002479133972799</v>
      </c>
      <c r="X115" s="163">
        <f t="shared" si="14"/>
        <v>1.5245918028407657</v>
      </c>
      <c r="Y115" s="162"/>
      <c r="Z115" s="181"/>
      <c r="AA115" s="163"/>
      <c r="AB115" s="162"/>
      <c r="AC115" s="181"/>
      <c r="AD115" s="163"/>
      <c r="AE115" s="162"/>
      <c r="AF115" s="181"/>
      <c r="AG115" s="163"/>
      <c r="AH115" s="54"/>
    </row>
    <row r="116" spans="1:34" s="49" customFormat="1" x14ac:dyDescent="0.25">
      <c r="A116" s="36" t="s">
        <v>80</v>
      </c>
      <c r="B116" s="89" t="s">
        <v>40</v>
      </c>
      <c r="C116" s="109"/>
      <c r="D116" s="50"/>
      <c r="E116" s="176"/>
      <c r="F116" s="153"/>
      <c r="G116" s="50"/>
      <c r="H116" s="176"/>
      <c r="I116" s="153"/>
      <c r="J116" s="88">
        <f>J115+V115</f>
        <v>-68.151785309972439</v>
      </c>
      <c r="K116" s="198">
        <f>K115+W115</f>
        <v>-68.151785309972439</v>
      </c>
      <c r="L116" s="157">
        <f>L115+X115</f>
        <v>-57.927441420528929</v>
      </c>
      <c r="M116" s="50"/>
      <c r="N116" s="176"/>
      <c r="O116" s="153"/>
      <c r="P116" s="176"/>
      <c r="Q116" s="176"/>
      <c r="R116" s="176"/>
      <c r="S116" s="176"/>
      <c r="T116" s="176"/>
      <c r="U116" s="176"/>
      <c r="V116" s="164"/>
      <c r="W116" s="182"/>
      <c r="X116" s="165"/>
      <c r="Y116" s="164"/>
      <c r="Z116" s="182"/>
      <c r="AA116" s="165"/>
      <c r="AB116" s="164"/>
      <c r="AC116" s="182"/>
      <c r="AD116" s="223">
        <v>-50</v>
      </c>
      <c r="AE116" s="164"/>
      <c r="AF116" s="182"/>
      <c r="AG116" s="182"/>
      <c r="AH116" s="110" t="s">
        <v>87</v>
      </c>
    </row>
    <row r="117" spans="1:34" s="49" customFormat="1" x14ac:dyDescent="0.25">
      <c r="A117" s="70"/>
      <c r="B117" s="26"/>
      <c r="C117" s="93"/>
      <c r="D117" s="47"/>
      <c r="E117" s="24"/>
      <c r="F117" s="111"/>
      <c r="G117" s="24"/>
      <c r="H117" s="24"/>
      <c r="I117" s="24"/>
      <c r="J117" s="47"/>
      <c r="K117" s="24"/>
      <c r="L117" s="111"/>
      <c r="M117" s="24"/>
      <c r="N117" s="24"/>
      <c r="O117" s="24"/>
      <c r="P117" s="24"/>
      <c r="Q117" s="24"/>
      <c r="R117" s="24"/>
      <c r="S117" s="24"/>
      <c r="T117" s="24"/>
      <c r="U117" s="24"/>
      <c r="V117" s="166"/>
      <c r="W117" s="183"/>
      <c r="X117" s="167"/>
      <c r="Y117" s="166"/>
      <c r="Z117" s="183"/>
      <c r="AA117" s="167"/>
      <c r="AB117" s="166"/>
      <c r="AC117" s="183"/>
      <c r="AD117" s="155"/>
      <c r="AE117" s="166"/>
      <c r="AF117" s="183"/>
      <c r="AG117" s="155"/>
      <c r="AH117" s="59"/>
    </row>
    <row r="118" spans="1:34" ht="13.8" thickBot="1" x14ac:dyDescent="0.3">
      <c r="A118" s="52" t="s">
        <v>13</v>
      </c>
      <c r="B118" s="53"/>
      <c r="C118" s="116"/>
      <c r="D118" s="117"/>
      <c r="E118" s="179"/>
      <c r="F118" s="156"/>
      <c r="G118" s="179"/>
      <c r="H118" s="179"/>
      <c r="I118" s="179"/>
      <c r="J118" s="117"/>
      <c r="K118" s="179"/>
      <c r="L118" s="156"/>
      <c r="M118" s="179"/>
      <c r="N118" s="179"/>
      <c r="O118" s="179"/>
      <c r="P118" s="199"/>
      <c r="Q118" s="199"/>
      <c r="R118" s="199"/>
      <c r="S118" s="199"/>
      <c r="T118" s="199"/>
      <c r="U118" s="199"/>
      <c r="V118" s="158"/>
      <c r="W118" s="184"/>
      <c r="X118" s="159"/>
      <c r="Y118" s="158"/>
      <c r="Z118" s="184"/>
      <c r="AA118" s="159"/>
      <c r="AB118" s="158"/>
      <c r="AC118" s="184"/>
      <c r="AD118" s="159"/>
      <c r="AE118" s="158"/>
      <c r="AF118" s="184"/>
      <c r="AG118" s="159"/>
      <c r="AH118" s="63" t="s">
        <v>14</v>
      </c>
    </row>
  </sheetData>
  <mergeCells count="40">
    <mergeCell ref="AB90:AD90"/>
    <mergeCell ref="M72:O72"/>
    <mergeCell ref="AE90:AG90"/>
    <mergeCell ref="M25:O25"/>
    <mergeCell ref="M36:O36"/>
    <mergeCell ref="G91:I91"/>
    <mergeCell ref="G72:I72"/>
    <mergeCell ref="M91:O91"/>
    <mergeCell ref="Y35:AA35"/>
    <mergeCell ref="Y90:AA90"/>
    <mergeCell ref="C2:R2"/>
    <mergeCell ref="D3:F3"/>
    <mergeCell ref="J3:L3"/>
    <mergeCell ref="D15:F15"/>
    <mergeCell ref="J15:L15"/>
    <mergeCell ref="C14:R14"/>
    <mergeCell ref="G3:I3"/>
    <mergeCell ref="M3:O3"/>
    <mergeCell ref="G15:I15"/>
    <mergeCell ref="G25:I25"/>
    <mergeCell ref="V90:X90"/>
    <mergeCell ref="V35:X35"/>
    <mergeCell ref="G36:I36"/>
    <mergeCell ref="M15:O15"/>
    <mergeCell ref="D91:F91"/>
    <mergeCell ref="J91:L91"/>
    <mergeCell ref="S24:U24"/>
    <mergeCell ref="D35:R35"/>
    <mergeCell ref="P36:R36"/>
    <mergeCell ref="S35:U35"/>
    <mergeCell ref="D24:R24"/>
    <mergeCell ref="P25:R25"/>
    <mergeCell ref="C71:L71"/>
    <mergeCell ref="C90:L90"/>
    <mergeCell ref="D72:F72"/>
    <mergeCell ref="J72:L72"/>
    <mergeCell ref="D25:F25"/>
    <mergeCell ref="J25:L25"/>
    <mergeCell ref="D36:F36"/>
    <mergeCell ref="J36:L36"/>
  </mergeCells>
  <phoneticPr fontId="12" type="noConversion"/>
  <conditionalFormatting sqref="AH118">
    <cfRule type="cellIs" dxfId="22" priority="83" stopIfTrue="1" operator="equal">
      <formula>"Yes"</formula>
    </cfRule>
    <cfRule type="cellIs" dxfId="21" priority="84" stopIfTrue="1" operator="notEqual">
      <formula>"Yes"</formula>
    </cfRule>
  </conditionalFormatting>
  <conditionalFormatting sqref="G100">
    <cfRule type="cellIs" dxfId="20" priority="41" stopIfTrue="1" operator="greaterThan">
      <formula>$AB$100</formula>
    </cfRule>
  </conditionalFormatting>
  <conditionalFormatting sqref="I100">
    <cfRule type="cellIs" dxfId="19" priority="39" stopIfTrue="1" operator="greaterThan">
      <formula>$AD$100</formula>
    </cfRule>
  </conditionalFormatting>
  <conditionalFormatting sqref="J114">
    <cfRule type="cellIs" dxfId="18" priority="38" stopIfTrue="1" operator="lessThan">
      <formula>$AD$114</formula>
    </cfRule>
  </conditionalFormatting>
  <conditionalFormatting sqref="J116">
    <cfRule type="cellIs" dxfId="17" priority="37" stopIfTrue="1" operator="greaterThan">
      <formula>$AD$116</formula>
    </cfRule>
  </conditionalFormatting>
  <conditionalFormatting sqref="L114">
    <cfRule type="cellIs" dxfId="16" priority="36" stopIfTrue="1" operator="lessThan">
      <formula>$AD$114</formula>
    </cfRule>
  </conditionalFormatting>
  <conditionalFormatting sqref="L116">
    <cfRule type="cellIs" dxfId="15" priority="35" stopIfTrue="1" operator="greaterThan">
      <formula>$AD$116</formula>
    </cfRule>
  </conditionalFormatting>
  <conditionalFormatting sqref="AB94">
    <cfRule type="cellIs" dxfId="14" priority="34" stopIfTrue="1" operator="lessThan">
      <formula>$AD$114</formula>
    </cfRule>
  </conditionalFormatting>
  <conditionalFormatting sqref="G94">
    <cfRule type="cellIs" dxfId="13" priority="29" stopIfTrue="1" operator="lessThan">
      <formula>$AB$94</formula>
    </cfRule>
  </conditionalFormatting>
  <conditionalFormatting sqref="H94">
    <cfRule type="cellIs" dxfId="12" priority="28" stopIfTrue="1" operator="lessThan">
      <formula>$AC$94</formula>
    </cfRule>
  </conditionalFormatting>
  <conditionalFormatting sqref="I96">
    <cfRule type="cellIs" dxfId="11" priority="27" stopIfTrue="1" operator="greaterThan">
      <formula>$AD$96</formula>
    </cfRule>
  </conditionalFormatting>
  <conditionalFormatting sqref="H100">
    <cfRule type="cellIs" dxfId="10" priority="26" stopIfTrue="1" operator="greaterThan">
      <formula>$AC$100</formula>
    </cfRule>
  </conditionalFormatting>
  <conditionalFormatting sqref="L102">
    <cfRule type="cellIs" dxfId="9" priority="25" stopIfTrue="1" operator="lessThan">
      <formula>$AC$94</formula>
    </cfRule>
  </conditionalFormatting>
  <conditionalFormatting sqref="L110">
    <cfRule type="cellIs" dxfId="8" priority="24" stopIfTrue="1" operator="lessThan">
      <formula>$AD$110</formula>
    </cfRule>
  </conditionalFormatting>
  <conditionalFormatting sqref="J112">
    <cfRule type="cellIs" dxfId="7" priority="23" stopIfTrue="1" operator="greaterThan">
      <formula>$AD$112</formula>
    </cfRule>
  </conditionalFormatting>
  <conditionalFormatting sqref="K112">
    <cfRule type="cellIs" dxfId="6" priority="22" stopIfTrue="1" operator="greaterThan">
      <formula>$AD$112</formula>
    </cfRule>
  </conditionalFormatting>
  <conditionalFormatting sqref="L106">
    <cfRule type="cellIs" dxfId="5" priority="21" stopIfTrue="1" operator="lessThan">
      <formula>$AD$106</formula>
    </cfRule>
  </conditionalFormatting>
  <conditionalFormatting sqref="K114">
    <cfRule type="cellIs" dxfId="4" priority="20" stopIfTrue="1" operator="lessThan">
      <formula>$AD$114</formula>
    </cfRule>
  </conditionalFormatting>
  <conditionalFormatting sqref="K116">
    <cfRule type="cellIs" dxfId="3" priority="19" stopIfTrue="1" operator="greaterThan">
      <formula>$AD$116</formula>
    </cfRule>
  </conditionalFormatting>
  <conditionalFormatting sqref="M100:O100">
    <cfRule type="cellIs" dxfId="2" priority="18" stopIfTrue="1" operator="greaterThan">
      <formula>$AB$100</formula>
    </cfRule>
  </conditionalFormatting>
  <conditionalFormatting sqref="M94:O94">
    <cfRule type="cellIs" dxfId="1" priority="12" stopIfTrue="1" operator="lessThan">
      <formula>$AB$94</formula>
    </cfRule>
  </conditionalFormatting>
  <conditionalFormatting sqref="AE94">
    <cfRule type="cellIs" dxfId="0" priority="1" stopIfTrue="1" operator="lessThan">
      <formula>$AD$114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4.5.5.7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Samsung</cp:lastModifiedBy>
  <dcterms:created xsi:type="dcterms:W3CDTF">2009-06-16T09:56:03Z</dcterms:created>
  <dcterms:modified xsi:type="dcterms:W3CDTF">2023-08-17T09:09:37Z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(3)6/L+cqAsiJzJIrVTPeQMyHOZlcxAHBjj8CnXc8kXHylV9cBYGVWNyCs04mtZOMlsbOmKym4U
qCVK9F0FYUty+xVr1vw0BCTNhkTdOkR3/19Xqf2IWkxaDjmZo6RA6AabaVn0eK8B2vABNqmT
9X6MdU3JqZord3yOTgUZv/CgK/d7mFd7XLfsTYL8NPlSz6W5Mbf3YsoiEFIpoVY/yQsHXY4T
rDkISrb1OxvqNJRat8</vt:lpwstr>
  </property>
  <property fmtid="{D5CDD505-2E9C-101B-9397-08002B2CF9AE}" pid="9" name="_2015_ms_pID_7253431">
    <vt:lpwstr>uNzE/kdR0uAiHd2RwPhKqclUByRaaf+/xIPG5kG+pgbY8FRtqKYn+1
2jJUt3sCzMoJg8FUHIvOEdJAwdgcr8FW6PixZX/+E6kYdOGWhnvZgNrXNs5vDU0831egeSQV
Tn/7hnwWiyD8FvKKmN/Dl0Pf3n/DLC9xKlcOjaD3VWJesBU6sEegYpGjB+vL0ddat4Wm5dku
W2z/0Mq00VJntoRfILAaQUuAX2uLbFVgzrAy</vt:lpwstr>
  </property>
  <property fmtid="{D5CDD505-2E9C-101B-9397-08002B2CF9AE}" pid="10" name="_2015_ms_pID_7253432">
    <vt:lpwstr>cE/xyqGMUgqDDrCCqQGhuU4=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